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960" yWindow="645" windowWidth="20580" windowHeight="11640"/>
  </bookViews>
  <sheets>
    <sheet name="Análise" sheetId="1" r:id="rId1"/>
    <sheet name="Cx 01" sheetId="2" r:id="rId2"/>
    <sheet name="Cx 02" sheetId="3" r:id="rId3"/>
    <sheet name="Cx 03" sheetId="4" r:id="rId4"/>
    <sheet name="Cx 04" sheetId="5" r:id="rId5"/>
  </sheets>
  <calcPr calcId="124519"/>
</workbook>
</file>

<file path=xl/calcChain.xml><?xml version="1.0" encoding="utf-8"?>
<calcChain xmlns="http://schemas.openxmlformats.org/spreadsheetml/2006/main">
  <c r="A35" i="3"/>
  <c r="A35" i="5"/>
  <c r="A35" i="4"/>
  <c r="A35" i="2"/>
  <c r="B4" i="1"/>
  <c r="A3" i="5" s="1"/>
  <c r="B3" l="1"/>
  <c r="F3"/>
  <c r="G3" s="1"/>
  <c r="A3" i="2"/>
  <c r="A3" i="3"/>
  <c r="B5" i="1"/>
  <c r="A3" i="4"/>
  <c r="B3" i="3" l="1"/>
  <c r="F3" i="4"/>
  <c r="G3" s="1"/>
  <c r="B3"/>
  <c r="F3" i="3"/>
  <c r="G3" s="1"/>
  <c r="F3" i="2"/>
  <c r="G3" s="1"/>
  <c r="B3"/>
  <c r="A4" i="5"/>
  <c r="B6" i="1"/>
  <c r="A4" i="4"/>
  <c r="A4" i="3"/>
  <c r="A4" i="2"/>
  <c r="C4" i="1" l="1"/>
  <c r="F4" s="1"/>
  <c r="G4" s="1"/>
  <c r="H4" s="1"/>
  <c r="F4" i="4"/>
  <c r="G4" s="1"/>
  <c r="B4"/>
  <c r="F4" i="2"/>
  <c r="G4" s="1"/>
  <c r="B4"/>
  <c r="F4" i="5"/>
  <c r="G4" s="1"/>
  <c r="B4"/>
  <c r="F4" i="3"/>
  <c r="G4" s="1"/>
  <c r="B4"/>
  <c r="B7" i="1"/>
  <c r="A5" i="2"/>
  <c r="A5" i="4"/>
  <c r="A5" i="5"/>
  <c r="A5" i="3"/>
  <c r="C5" i="1" l="1"/>
  <c r="D5" s="1"/>
  <c r="E5" s="1"/>
  <c r="F5" s="1"/>
  <c r="G5" s="1"/>
  <c r="H5" s="1"/>
  <c r="F5" i="4"/>
  <c r="G5" s="1"/>
  <c r="B5"/>
  <c r="F5" i="2"/>
  <c r="G5" s="1"/>
  <c r="B5"/>
  <c r="F5" i="3"/>
  <c r="G5" s="1"/>
  <c r="B5"/>
  <c r="F5" i="5"/>
  <c r="G5" s="1"/>
  <c r="B5"/>
  <c r="B8" i="1"/>
  <c r="A6" i="3"/>
  <c r="A6" i="5"/>
  <c r="A6" i="2"/>
  <c r="A6" i="4"/>
  <c r="I4" i="1"/>
  <c r="J4" s="1"/>
  <c r="K4" s="1"/>
  <c r="L4" s="1"/>
  <c r="M4" s="1"/>
  <c r="N4" s="1"/>
  <c r="O4" s="1"/>
  <c r="P4" s="1"/>
  <c r="Q4" s="1"/>
  <c r="R4" s="1"/>
  <c r="S4" s="1"/>
  <c r="T4" s="1"/>
  <c r="U4" s="1"/>
  <c r="V4" s="1"/>
  <c r="W4" s="1"/>
  <c r="I5" l="1"/>
  <c r="J5" s="1"/>
  <c r="K5" s="1"/>
  <c r="L5" s="1"/>
  <c r="M5" s="1"/>
  <c r="N5" s="1"/>
  <c r="O5" s="1"/>
  <c r="P5" s="1"/>
  <c r="Q5" s="1"/>
  <c r="R5" s="1"/>
  <c r="S5" s="1"/>
  <c r="T5" s="1"/>
  <c r="U5" s="1"/>
  <c r="V5" s="1"/>
  <c r="W5" s="1"/>
  <c r="C6"/>
  <c r="D6" s="1"/>
  <c r="E6" s="1"/>
  <c r="F6" s="1"/>
  <c r="G6" s="1"/>
  <c r="B6" i="2"/>
  <c r="F6"/>
  <c r="G6" s="1"/>
  <c r="F6" i="5"/>
  <c r="G6" s="1"/>
  <c r="B6"/>
  <c r="F6" i="3"/>
  <c r="G6" s="1"/>
  <c r="B6"/>
  <c r="F6" i="4"/>
  <c r="G6" s="1"/>
  <c r="B6"/>
  <c r="B9" i="1"/>
  <c r="A7" i="4"/>
  <c r="A7" i="2"/>
  <c r="A7" i="3"/>
  <c r="A7" i="5"/>
  <c r="H6" i="1" l="1"/>
  <c r="C7"/>
  <c r="D7" s="1"/>
  <c r="E7" s="1"/>
  <c r="F7" s="1"/>
  <c r="G7" s="1"/>
  <c r="B7" i="2"/>
  <c r="F7"/>
  <c r="G7" s="1"/>
  <c r="F7" i="4"/>
  <c r="G7" s="1"/>
  <c r="B7"/>
  <c r="F7" i="5"/>
  <c r="G7" s="1"/>
  <c r="B7"/>
  <c r="F7" i="3"/>
  <c r="G7" s="1"/>
  <c r="B7"/>
  <c r="B10" i="1"/>
  <c r="A8" i="5"/>
  <c r="A8" i="3"/>
  <c r="A8" i="4"/>
  <c r="A8" i="2"/>
  <c r="H7" i="1" l="1"/>
  <c r="I6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F8" i="3"/>
  <c r="G8" s="1"/>
  <c r="B8"/>
  <c r="F8" i="5"/>
  <c r="G8" s="1"/>
  <c r="B8"/>
  <c r="F8" i="2"/>
  <c r="G8" s="1"/>
  <c r="B8"/>
  <c r="F8" i="4"/>
  <c r="G8" s="1"/>
  <c r="B8"/>
  <c r="C8" i="1"/>
  <c r="D8" s="1"/>
  <c r="E8" s="1"/>
  <c r="F8" s="1"/>
  <c r="G8" s="1"/>
  <c r="B11"/>
  <c r="A9" i="2"/>
  <c r="A9" i="5"/>
  <c r="A9" i="4"/>
  <c r="A9" i="3"/>
  <c r="H8" i="1" l="1"/>
  <c r="I7"/>
  <c r="J7" s="1"/>
  <c r="K7" s="1"/>
  <c r="L7" s="1"/>
  <c r="M7" s="1"/>
  <c r="N7" s="1"/>
  <c r="O7" s="1"/>
  <c r="P7" s="1"/>
  <c r="Q7" s="1"/>
  <c r="R7" s="1"/>
  <c r="S7" s="1"/>
  <c r="T7" s="1"/>
  <c r="U7" s="1"/>
  <c r="V7" s="1"/>
  <c r="W7" s="1"/>
  <c r="F9" i="2"/>
  <c r="G9" s="1"/>
  <c r="B9"/>
  <c r="C9" i="1"/>
  <c r="D9" s="1"/>
  <c r="E9" s="1"/>
  <c r="F9" s="1"/>
  <c r="G9" s="1"/>
  <c r="F9" i="3"/>
  <c r="G9" s="1"/>
  <c r="B9"/>
  <c r="F9" i="4"/>
  <c r="G9" s="1"/>
  <c r="B9"/>
  <c r="F9" i="5"/>
  <c r="G9" s="1"/>
  <c r="B9"/>
  <c r="B12" i="1"/>
  <c r="A10" i="3"/>
  <c r="A10" i="2"/>
  <c r="A10" i="5"/>
  <c r="A10" i="4"/>
  <c r="H9" i="1" l="1"/>
  <c r="I8"/>
  <c r="J8" s="1"/>
  <c r="K8" s="1"/>
  <c r="L8" s="1"/>
  <c r="M8" s="1"/>
  <c r="N8" s="1"/>
  <c r="O8" s="1"/>
  <c r="P8" s="1"/>
  <c r="Q8" s="1"/>
  <c r="R8" s="1"/>
  <c r="S8" s="1"/>
  <c r="T8" s="1"/>
  <c r="U8" s="1"/>
  <c r="V8" s="1"/>
  <c r="W8" s="1"/>
  <c r="F10" i="2"/>
  <c r="G10" s="1"/>
  <c r="B10"/>
  <c r="F10" i="3"/>
  <c r="G10" s="1"/>
  <c r="B10"/>
  <c r="C10" i="1"/>
  <c r="D10" s="1"/>
  <c r="E10" s="1"/>
  <c r="F10" s="1"/>
  <c r="G10" s="1"/>
  <c r="F10" i="4"/>
  <c r="G10" s="1"/>
  <c r="B10"/>
  <c r="F10" i="5"/>
  <c r="G10" s="1"/>
  <c r="B10"/>
  <c r="B13" i="1"/>
  <c r="A11" i="4"/>
  <c r="A11" i="2"/>
  <c r="A11" i="3"/>
  <c r="A11" i="5"/>
  <c r="H10" i="1" l="1"/>
  <c r="I9"/>
  <c r="J9" s="1"/>
  <c r="K9" s="1"/>
  <c r="L9" s="1"/>
  <c r="M9" s="1"/>
  <c r="N9" s="1"/>
  <c r="O9" s="1"/>
  <c r="P9" s="1"/>
  <c r="Q9" s="1"/>
  <c r="R9" s="1"/>
  <c r="S9" s="1"/>
  <c r="T9" s="1"/>
  <c r="U9" s="1"/>
  <c r="V9" s="1"/>
  <c r="W9" s="1"/>
  <c r="C11"/>
  <c r="D11" s="1"/>
  <c r="E11" s="1"/>
  <c r="F11" s="1"/>
  <c r="G11" s="1"/>
  <c r="F11" i="4"/>
  <c r="G11" s="1"/>
  <c r="B11"/>
  <c r="F11" i="5"/>
  <c r="G11" s="1"/>
  <c r="B11"/>
  <c r="F11" i="3"/>
  <c r="G11" s="1"/>
  <c r="B11"/>
  <c r="B11" i="2"/>
  <c r="F11"/>
  <c r="G11" s="1"/>
  <c r="B14" i="1"/>
  <c r="A12" i="5"/>
  <c r="A12" i="4"/>
  <c r="A12" i="3"/>
  <c r="A12" i="2"/>
  <c r="H11" i="1" l="1"/>
  <c r="I10"/>
  <c r="J10" s="1"/>
  <c r="K10" s="1"/>
  <c r="L10" s="1"/>
  <c r="M10" s="1"/>
  <c r="N10" s="1"/>
  <c r="O10" s="1"/>
  <c r="P10" s="1"/>
  <c r="Q10" s="1"/>
  <c r="R10" s="1"/>
  <c r="S10" s="1"/>
  <c r="T10" s="1"/>
  <c r="U10" s="1"/>
  <c r="V10" s="1"/>
  <c r="W10" s="1"/>
  <c r="C12"/>
  <c r="D12" s="1"/>
  <c r="E12" s="1"/>
  <c r="F12" s="1"/>
  <c r="G12" s="1"/>
  <c r="F12" i="4"/>
  <c r="G12" s="1"/>
  <c r="B12"/>
  <c r="F12" i="5"/>
  <c r="G12" s="1"/>
  <c r="B12"/>
  <c r="F12" i="2"/>
  <c r="G12" s="1"/>
  <c r="B12"/>
  <c r="F12" i="3"/>
  <c r="G12" s="1"/>
  <c r="B12"/>
  <c r="B15" i="1"/>
  <c r="A13" i="2"/>
  <c r="A13" i="5"/>
  <c r="A13" i="4"/>
  <c r="A13" i="3"/>
  <c r="H12" i="1" l="1"/>
  <c r="I11"/>
  <c r="J11" s="1"/>
  <c r="K11" s="1"/>
  <c r="L11" s="1"/>
  <c r="M11" s="1"/>
  <c r="N11" s="1"/>
  <c r="O11" s="1"/>
  <c r="P11" s="1"/>
  <c r="Q11" s="1"/>
  <c r="R11" s="1"/>
  <c r="S11" s="1"/>
  <c r="T11" s="1"/>
  <c r="U11" s="1"/>
  <c r="V11" s="1"/>
  <c r="W11" s="1"/>
  <c r="F13" i="5"/>
  <c r="G13" s="1"/>
  <c r="B13"/>
  <c r="F13" i="2"/>
  <c r="G13" s="1"/>
  <c r="B13"/>
  <c r="F13" i="3"/>
  <c r="G13" s="1"/>
  <c r="B13"/>
  <c r="C13" i="1"/>
  <c r="D13" s="1"/>
  <c r="E13" s="1"/>
  <c r="F13" s="1"/>
  <c r="G13" s="1"/>
  <c r="F13" i="4"/>
  <c r="G13" s="1"/>
  <c r="B13"/>
  <c r="B16" i="1"/>
  <c r="A14" i="3"/>
  <c r="A14" i="5"/>
  <c r="A14" i="2"/>
  <c r="A14" i="4"/>
  <c r="H13" i="1" l="1"/>
  <c r="I12"/>
  <c r="J12" s="1"/>
  <c r="K12" s="1"/>
  <c r="L12" s="1"/>
  <c r="M12" s="1"/>
  <c r="N12" s="1"/>
  <c r="O12" s="1"/>
  <c r="P12" s="1"/>
  <c r="Q12" s="1"/>
  <c r="R12" s="1"/>
  <c r="S12" s="1"/>
  <c r="T12" s="1"/>
  <c r="U12" s="1"/>
  <c r="V12" s="1"/>
  <c r="W12" s="1"/>
  <c r="F14" i="3"/>
  <c r="G14" s="1"/>
  <c r="B14"/>
  <c r="F14" i="2"/>
  <c r="G14" s="1"/>
  <c r="B14"/>
  <c r="C14" i="1"/>
  <c r="D14" s="1"/>
  <c r="E14" s="1"/>
  <c r="F14" s="1"/>
  <c r="G14" s="1"/>
  <c r="F14" i="4"/>
  <c r="G14" s="1"/>
  <c r="B14"/>
  <c r="F14" i="5"/>
  <c r="G14" s="1"/>
  <c r="B14"/>
  <c r="B17" i="1"/>
  <c r="A15" i="4"/>
  <c r="A15" i="3"/>
  <c r="A15" i="2"/>
  <c r="A15" i="5"/>
  <c r="H14" i="1" l="1"/>
  <c r="I14" s="1"/>
  <c r="J14" s="1"/>
  <c r="K14" s="1"/>
  <c r="L14" s="1"/>
  <c r="M14" s="1"/>
  <c r="N14" s="1"/>
  <c r="O14" s="1"/>
  <c r="P14" s="1"/>
  <c r="Q14" s="1"/>
  <c r="R14" s="1"/>
  <c r="S14" s="1"/>
  <c r="T14" s="1"/>
  <c r="U14" s="1"/>
  <c r="V14" s="1"/>
  <c r="W14" s="1"/>
  <c r="I13"/>
  <c r="J13" s="1"/>
  <c r="K13" s="1"/>
  <c r="L13" s="1"/>
  <c r="M13" s="1"/>
  <c r="N13" s="1"/>
  <c r="O13" s="1"/>
  <c r="P13" s="1"/>
  <c r="Q13" s="1"/>
  <c r="R13" s="1"/>
  <c r="S13" s="1"/>
  <c r="T13" s="1"/>
  <c r="U13" s="1"/>
  <c r="V13" s="1"/>
  <c r="W13" s="1"/>
  <c r="C15"/>
  <c r="D15" s="1"/>
  <c r="E15" s="1"/>
  <c r="F15" s="1"/>
  <c r="G15" s="1"/>
  <c r="F15" i="4"/>
  <c r="G15" s="1"/>
  <c r="B15"/>
  <c r="B15" i="5"/>
  <c r="F15"/>
  <c r="G15" s="1"/>
  <c r="B15" i="2"/>
  <c r="F15"/>
  <c r="G15" s="1"/>
  <c r="F15" i="3"/>
  <c r="G15" s="1"/>
  <c r="B15"/>
  <c r="B18" i="1"/>
  <c r="A16" i="5"/>
  <c r="A16" i="3"/>
  <c r="A16" i="4"/>
  <c r="A16" i="2"/>
  <c r="H15" i="1" l="1"/>
  <c r="C16"/>
  <c r="D16" s="1"/>
  <c r="E16" s="1"/>
  <c r="F16" s="1"/>
  <c r="G16" s="1"/>
  <c r="F16" i="3"/>
  <c r="G16" s="1"/>
  <c r="B16"/>
  <c r="F16" i="5"/>
  <c r="G16" s="1"/>
  <c r="B16"/>
  <c r="F16" i="2"/>
  <c r="G16" s="1"/>
  <c r="B16"/>
  <c r="F16" i="4"/>
  <c r="G16" s="1"/>
  <c r="B16"/>
  <c r="B19" i="1"/>
  <c r="A17" i="2"/>
  <c r="A17" i="4"/>
  <c r="A17" i="5"/>
  <c r="A17" i="3"/>
  <c r="H16" i="1" l="1"/>
  <c r="I15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F17" i="4"/>
  <c r="G17" s="1"/>
  <c r="B17"/>
  <c r="F17" i="2"/>
  <c r="G17" s="1"/>
  <c r="B17"/>
  <c r="F17" i="3"/>
  <c r="G17" s="1"/>
  <c r="B17"/>
  <c r="F17" i="5"/>
  <c r="G17" s="1"/>
  <c r="B17"/>
  <c r="C17" i="1"/>
  <c r="D17" s="1"/>
  <c r="E17" s="1"/>
  <c r="F17" s="1"/>
  <c r="G17" s="1"/>
  <c r="B20"/>
  <c r="A18" i="3"/>
  <c r="A18" i="2"/>
  <c r="A18" i="5"/>
  <c r="A18" i="4"/>
  <c r="H17" i="1" l="1"/>
  <c r="I16"/>
  <c r="J16" s="1"/>
  <c r="K16" s="1"/>
  <c r="L16" s="1"/>
  <c r="M16" s="1"/>
  <c r="N16" s="1"/>
  <c r="O16" s="1"/>
  <c r="P16" s="1"/>
  <c r="Q16" s="1"/>
  <c r="R16" s="1"/>
  <c r="S16" s="1"/>
  <c r="T16" s="1"/>
  <c r="U16" s="1"/>
  <c r="V16" s="1"/>
  <c r="W16" s="1"/>
  <c r="F18" i="3"/>
  <c r="G18" s="1"/>
  <c r="B18"/>
  <c r="F18" i="4"/>
  <c r="G18" s="1"/>
  <c r="B18"/>
  <c r="C18" i="1"/>
  <c r="D18" s="1"/>
  <c r="E18" s="1"/>
  <c r="F18" s="1"/>
  <c r="G18" s="1"/>
  <c r="F18" i="5"/>
  <c r="G18" s="1"/>
  <c r="B18"/>
  <c r="F18" i="2"/>
  <c r="G18" s="1"/>
  <c r="B18"/>
  <c r="B21" i="1"/>
  <c r="A19" i="4"/>
  <c r="A19" i="2"/>
  <c r="A19" i="3"/>
  <c r="A19" i="5"/>
  <c r="H18" i="1" l="1"/>
  <c r="I17"/>
  <c r="J17" s="1"/>
  <c r="K17" s="1"/>
  <c r="L17" s="1"/>
  <c r="M17" s="1"/>
  <c r="N17" s="1"/>
  <c r="O17" s="1"/>
  <c r="P17" s="1"/>
  <c r="Q17" s="1"/>
  <c r="R17" s="1"/>
  <c r="S17" s="1"/>
  <c r="T17" s="1"/>
  <c r="U17" s="1"/>
  <c r="V17" s="1"/>
  <c r="W17" s="1"/>
  <c r="F19" i="4"/>
  <c r="G19" s="1"/>
  <c r="B19"/>
  <c r="F19" i="5"/>
  <c r="G19" s="1"/>
  <c r="B19"/>
  <c r="C19" i="1"/>
  <c r="D19" s="1"/>
  <c r="E19" s="1"/>
  <c r="F19" s="1"/>
  <c r="G19" s="1"/>
  <c r="F19" i="3"/>
  <c r="G19" s="1"/>
  <c r="B19"/>
  <c r="B19" i="2"/>
  <c r="F19"/>
  <c r="G19" s="1"/>
  <c r="B22" i="1"/>
  <c r="A20" i="5"/>
  <c r="A20" i="4"/>
  <c r="A20" i="3"/>
  <c r="A20" i="2"/>
  <c r="H19" i="1" l="1"/>
  <c r="I19" s="1"/>
  <c r="J19" s="1"/>
  <c r="K19" s="1"/>
  <c r="L19" s="1"/>
  <c r="M19" s="1"/>
  <c r="N19" s="1"/>
  <c r="O19" s="1"/>
  <c r="P19" s="1"/>
  <c r="Q19" s="1"/>
  <c r="R19" s="1"/>
  <c r="S19" s="1"/>
  <c r="T19" s="1"/>
  <c r="U19" s="1"/>
  <c r="V19" s="1"/>
  <c r="W19" s="1"/>
  <c r="I18"/>
  <c r="J18" s="1"/>
  <c r="K18" s="1"/>
  <c r="L18" s="1"/>
  <c r="M18" s="1"/>
  <c r="N18" s="1"/>
  <c r="O18" s="1"/>
  <c r="P18" s="1"/>
  <c r="Q18" s="1"/>
  <c r="R18" s="1"/>
  <c r="S18" s="1"/>
  <c r="T18" s="1"/>
  <c r="U18" s="1"/>
  <c r="V18" s="1"/>
  <c r="W18" s="1"/>
  <c r="C20"/>
  <c r="D20" s="1"/>
  <c r="E20" s="1"/>
  <c r="F20" s="1"/>
  <c r="G20" s="1"/>
  <c r="F20" i="3"/>
  <c r="G20" s="1"/>
  <c r="B20"/>
  <c r="F20" i="5"/>
  <c r="G20" s="1"/>
  <c r="B20"/>
  <c r="F20" i="2"/>
  <c r="G20" s="1"/>
  <c r="B20"/>
  <c r="F20" i="4"/>
  <c r="G20" s="1"/>
  <c r="B20"/>
  <c r="B23" i="1"/>
  <c r="A21" i="2"/>
  <c r="A21" i="5"/>
  <c r="A21" i="4"/>
  <c r="A21" i="3"/>
  <c r="G21" l="1"/>
  <c r="G21" i="2"/>
  <c r="H20" i="1"/>
  <c r="F21" i="2"/>
  <c r="B21"/>
  <c r="C21" i="1"/>
  <c r="D21" s="1"/>
  <c r="E21" s="1"/>
  <c r="F21" s="1"/>
  <c r="G21" s="1"/>
  <c r="F21" i="3"/>
  <c r="B21"/>
  <c r="F21" i="4"/>
  <c r="G21" s="1"/>
  <c r="B21"/>
  <c r="F21" i="5"/>
  <c r="G21" s="1"/>
  <c r="B21"/>
  <c r="B24" i="1"/>
  <c r="A22" i="3"/>
  <c r="A22" i="5"/>
  <c r="A22" i="2"/>
  <c r="A22" i="4"/>
  <c r="H21" i="1" l="1"/>
  <c r="I21" s="1"/>
  <c r="J21" s="1"/>
  <c r="K21" s="1"/>
  <c r="L21" s="1"/>
  <c r="M21" s="1"/>
  <c r="N21" s="1"/>
  <c r="O21" s="1"/>
  <c r="P21" s="1"/>
  <c r="Q21" s="1"/>
  <c r="R21" s="1"/>
  <c r="S21" s="1"/>
  <c r="T21" s="1"/>
  <c r="U21" s="1"/>
  <c r="V21" s="1"/>
  <c r="W21" s="1"/>
  <c r="I20"/>
  <c r="J20" s="1"/>
  <c r="K20" s="1"/>
  <c r="L20" s="1"/>
  <c r="M20" s="1"/>
  <c r="N20" s="1"/>
  <c r="O20" s="1"/>
  <c r="P20" s="1"/>
  <c r="Q20" s="1"/>
  <c r="R20" s="1"/>
  <c r="S20" s="1"/>
  <c r="T20" s="1"/>
  <c r="U20" s="1"/>
  <c r="V20" s="1"/>
  <c r="W20" s="1"/>
  <c r="B22" i="5"/>
  <c r="F22"/>
  <c r="G22" s="1"/>
  <c r="F22" i="3"/>
  <c r="G22" s="1"/>
  <c r="B22"/>
  <c r="C22" i="1"/>
  <c r="D22" s="1"/>
  <c r="E22" s="1"/>
  <c r="F22" s="1"/>
  <c r="G22" s="1"/>
  <c r="F22" i="4"/>
  <c r="G22" s="1"/>
  <c r="B22"/>
  <c r="F22" i="2"/>
  <c r="G22" s="1"/>
  <c r="B22"/>
  <c r="B25" i="1"/>
  <c r="A23" i="4"/>
  <c r="A23" i="3"/>
  <c r="A23" i="2"/>
  <c r="A23" i="5"/>
  <c r="H22" i="1" l="1"/>
  <c r="F23" i="4"/>
  <c r="G23" s="1"/>
  <c r="B23"/>
  <c r="B23" i="5"/>
  <c r="F23"/>
  <c r="G23" s="1"/>
  <c r="B23" i="2"/>
  <c r="F23"/>
  <c r="G23" s="1"/>
  <c r="C23" i="1"/>
  <c r="D23" s="1"/>
  <c r="E23" s="1"/>
  <c r="F23" s="1"/>
  <c r="G23" s="1"/>
  <c r="F23" i="3"/>
  <c r="G23" s="1"/>
  <c r="B23"/>
  <c r="B26" i="1"/>
  <c r="A24" i="5"/>
  <c r="A24" i="3"/>
  <c r="A24" i="4"/>
  <c r="A24" i="2"/>
  <c r="G24" i="3" l="1"/>
  <c r="H23" i="1"/>
  <c r="I23" s="1"/>
  <c r="J23" s="1"/>
  <c r="K23" s="1"/>
  <c r="L23" s="1"/>
  <c r="M23" s="1"/>
  <c r="N23" s="1"/>
  <c r="O23" s="1"/>
  <c r="P23" s="1"/>
  <c r="Q23" s="1"/>
  <c r="R23" s="1"/>
  <c r="S23" s="1"/>
  <c r="T23" s="1"/>
  <c r="U23" s="1"/>
  <c r="V23" s="1"/>
  <c r="W23" s="1"/>
  <c r="I22"/>
  <c r="J22" s="1"/>
  <c r="K22" s="1"/>
  <c r="L22" s="1"/>
  <c r="M22" s="1"/>
  <c r="N22" s="1"/>
  <c r="O22" s="1"/>
  <c r="P22" s="1"/>
  <c r="Q22" s="1"/>
  <c r="R22" s="1"/>
  <c r="S22" s="1"/>
  <c r="T22" s="1"/>
  <c r="U22" s="1"/>
  <c r="V22" s="1"/>
  <c r="W22" s="1"/>
  <c r="C24"/>
  <c r="D24" s="1"/>
  <c r="E24" s="1"/>
  <c r="F24" s="1"/>
  <c r="G24" s="1"/>
  <c r="F24" i="5"/>
  <c r="G24" s="1"/>
  <c r="B24"/>
  <c r="F24" i="2"/>
  <c r="G24" s="1"/>
  <c r="B24"/>
  <c r="F24" i="4"/>
  <c r="G24" s="1"/>
  <c r="B24"/>
  <c r="F24" i="3"/>
  <c r="B24"/>
  <c r="B27" i="1"/>
  <c r="A25" i="2"/>
  <c r="A25" i="4"/>
  <c r="A25" i="5"/>
  <c r="A25" i="3"/>
  <c r="H24" i="1" l="1"/>
  <c r="C25"/>
  <c r="D25" s="1"/>
  <c r="E25" s="1"/>
  <c r="F25" s="1"/>
  <c r="G25" s="1"/>
  <c r="F25" i="2"/>
  <c r="G25" s="1"/>
  <c r="B25"/>
  <c r="F25" i="3"/>
  <c r="G25" s="1"/>
  <c r="B25"/>
  <c r="F25" i="5"/>
  <c r="G25" s="1"/>
  <c r="B25"/>
  <c r="F25" i="4"/>
  <c r="G25" s="1"/>
  <c r="B25"/>
  <c r="B28" i="1"/>
  <c r="A26" i="3"/>
  <c r="A26" i="2"/>
  <c r="A26" i="5"/>
  <c r="A26" i="4"/>
  <c r="H25" i="1" l="1"/>
  <c r="I24"/>
  <c r="J24" s="1"/>
  <c r="K24" s="1"/>
  <c r="L24" s="1"/>
  <c r="M24" s="1"/>
  <c r="N24" s="1"/>
  <c r="O24" s="1"/>
  <c r="P24" s="1"/>
  <c r="Q24" s="1"/>
  <c r="R24" s="1"/>
  <c r="S24" s="1"/>
  <c r="T24" s="1"/>
  <c r="U24" s="1"/>
  <c r="V24" s="1"/>
  <c r="W24" s="1"/>
  <c r="C26"/>
  <c r="D26" s="1"/>
  <c r="E26" s="1"/>
  <c r="F26" s="1"/>
  <c r="G26" s="1"/>
  <c r="F26" i="2"/>
  <c r="G26" s="1"/>
  <c r="B26"/>
  <c r="F26" i="3"/>
  <c r="G26" s="1"/>
  <c r="B26"/>
  <c r="F26" i="4"/>
  <c r="G26" s="1"/>
  <c r="B26"/>
  <c r="F26" i="5"/>
  <c r="G26" s="1"/>
  <c r="B26"/>
  <c r="B29" i="1"/>
  <c r="A27" i="4"/>
  <c r="A27" i="2"/>
  <c r="A27" i="3"/>
  <c r="A27" i="5"/>
  <c r="H26" i="1" l="1"/>
  <c r="I25"/>
  <c r="J25" s="1"/>
  <c r="K25" s="1"/>
  <c r="L25" s="1"/>
  <c r="M25" s="1"/>
  <c r="N25" s="1"/>
  <c r="O25" s="1"/>
  <c r="P25" s="1"/>
  <c r="Q25" s="1"/>
  <c r="R25" s="1"/>
  <c r="S25" s="1"/>
  <c r="T25" s="1"/>
  <c r="U25" s="1"/>
  <c r="V25" s="1"/>
  <c r="W25" s="1"/>
  <c r="C27"/>
  <c r="D27" s="1"/>
  <c r="E27" s="1"/>
  <c r="F27" s="1"/>
  <c r="G27" s="1"/>
  <c r="B27" i="2"/>
  <c r="F27"/>
  <c r="G27" s="1"/>
  <c r="F27" i="4"/>
  <c r="G27" s="1"/>
  <c r="B27"/>
  <c r="F27" i="5"/>
  <c r="G27" s="1"/>
  <c r="B27"/>
  <c r="F27" i="3"/>
  <c r="G27" s="1"/>
  <c r="B27"/>
  <c r="B30" i="1"/>
  <c r="A28" i="5"/>
  <c r="A28" i="4"/>
  <c r="A28" i="3"/>
  <c r="A28" i="2"/>
  <c r="H27" i="1" l="1"/>
  <c r="I26"/>
  <c r="J26" s="1"/>
  <c r="K26" s="1"/>
  <c r="L26" s="1"/>
  <c r="M26" s="1"/>
  <c r="N26" s="1"/>
  <c r="O26" s="1"/>
  <c r="P26" s="1"/>
  <c r="Q26" s="1"/>
  <c r="R26" s="1"/>
  <c r="S26" s="1"/>
  <c r="T26" s="1"/>
  <c r="U26" s="1"/>
  <c r="V26" s="1"/>
  <c r="W26" s="1"/>
  <c r="F28" i="4"/>
  <c r="G28" s="1"/>
  <c r="B28"/>
  <c r="F28" i="5"/>
  <c r="G28" s="1"/>
  <c r="B28"/>
  <c r="F28" i="2"/>
  <c r="G28" s="1"/>
  <c r="B28"/>
  <c r="F28" i="3"/>
  <c r="G28" s="1"/>
  <c r="B28"/>
  <c r="C28" i="1"/>
  <c r="D28" s="1"/>
  <c r="E28" s="1"/>
  <c r="F28" s="1"/>
  <c r="G28" s="1"/>
  <c r="B31"/>
  <c r="A29" i="2"/>
  <c r="A29" i="5"/>
  <c r="A29" i="4"/>
  <c r="A29" i="3"/>
  <c r="H28" i="1" l="1"/>
  <c r="I27"/>
  <c r="J27" s="1"/>
  <c r="K27" s="1"/>
  <c r="L27" s="1"/>
  <c r="M27" s="1"/>
  <c r="N27" s="1"/>
  <c r="O27" s="1"/>
  <c r="P27" s="1"/>
  <c r="Q27" s="1"/>
  <c r="R27" s="1"/>
  <c r="S27" s="1"/>
  <c r="T27" s="1"/>
  <c r="U27" s="1"/>
  <c r="V27" s="1"/>
  <c r="W27" s="1"/>
  <c r="F29" i="2"/>
  <c r="G29" s="1"/>
  <c r="B29"/>
  <c r="F29" i="3"/>
  <c r="G29" s="1"/>
  <c r="B29"/>
  <c r="F29" i="4"/>
  <c r="G29" s="1"/>
  <c r="B29"/>
  <c r="F29" i="5"/>
  <c r="G29" s="1"/>
  <c r="B29"/>
  <c r="C29" i="1"/>
  <c r="D29" s="1"/>
  <c r="E29" s="1"/>
  <c r="F29" s="1"/>
  <c r="G29" s="1"/>
  <c r="B32"/>
  <c r="A30" i="3"/>
  <c r="A30" i="5"/>
  <c r="A30" i="2"/>
  <c r="A30" i="4"/>
  <c r="G30" i="3" l="1"/>
  <c r="H29" i="1"/>
  <c r="I28"/>
  <c r="J28" s="1"/>
  <c r="K28" s="1"/>
  <c r="L28" s="1"/>
  <c r="M28" s="1"/>
  <c r="N28" s="1"/>
  <c r="O28" s="1"/>
  <c r="P28" s="1"/>
  <c r="Q28" s="1"/>
  <c r="R28" s="1"/>
  <c r="S28" s="1"/>
  <c r="T28" s="1"/>
  <c r="U28" s="1"/>
  <c r="V28" s="1"/>
  <c r="W28" s="1"/>
  <c r="C30"/>
  <c r="D30" s="1"/>
  <c r="E30" s="1"/>
  <c r="F30" s="1"/>
  <c r="G30" s="1"/>
  <c r="F30" i="4"/>
  <c r="G30" s="1"/>
  <c r="B30"/>
  <c r="F30" i="3"/>
  <c r="B30"/>
  <c r="F30" i="2"/>
  <c r="G30" s="1"/>
  <c r="B30"/>
  <c r="B30" i="5"/>
  <c r="F30"/>
  <c r="G30" s="1"/>
  <c r="B33" i="1"/>
  <c r="A31" i="4"/>
  <c r="A31" i="3"/>
  <c r="A31" i="2"/>
  <c r="A31" i="5"/>
  <c r="G31" i="3" l="1"/>
  <c r="H30" i="1"/>
  <c r="I30" s="1"/>
  <c r="J30" s="1"/>
  <c r="K30" s="1"/>
  <c r="L30" s="1"/>
  <c r="M30" s="1"/>
  <c r="N30" s="1"/>
  <c r="O30" s="1"/>
  <c r="P30" s="1"/>
  <c r="Q30" s="1"/>
  <c r="R30" s="1"/>
  <c r="S30" s="1"/>
  <c r="T30" s="1"/>
  <c r="U30" s="1"/>
  <c r="V30" s="1"/>
  <c r="W30" s="1"/>
  <c r="I29"/>
  <c r="J29" s="1"/>
  <c r="K29" s="1"/>
  <c r="L29" s="1"/>
  <c r="M29" s="1"/>
  <c r="N29" s="1"/>
  <c r="O29" s="1"/>
  <c r="P29" s="1"/>
  <c r="Q29" s="1"/>
  <c r="R29" s="1"/>
  <c r="S29" s="1"/>
  <c r="T29" s="1"/>
  <c r="U29" s="1"/>
  <c r="V29" s="1"/>
  <c r="W29" s="1"/>
  <c r="C31"/>
  <c r="D31" s="1"/>
  <c r="E31" s="1"/>
  <c r="F31" s="1"/>
  <c r="G31" s="1"/>
  <c r="B31" i="5"/>
  <c r="F31"/>
  <c r="G31" s="1"/>
  <c r="F31" i="4"/>
  <c r="G31" s="1"/>
  <c r="B31"/>
  <c r="B31" i="2"/>
  <c r="F31"/>
  <c r="G31" s="1"/>
  <c r="F31" i="3"/>
  <c r="B31"/>
  <c r="B34" i="1"/>
  <c r="A32" i="5"/>
  <c r="A32" i="3"/>
  <c r="A32" i="4"/>
  <c r="A32" i="2"/>
  <c r="G32" i="3" l="1"/>
  <c r="H31" i="1"/>
  <c r="C32"/>
  <c r="D32" s="1"/>
  <c r="E32" s="1"/>
  <c r="F32" s="1"/>
  <c r="G32" s="1"/>
  <c r="F32" i="4"/>
  <c r="G32" s="1"/>
  <c r="B32"/>
  <c r="F32" i="5"/>
  <c r="G32" s="1"/>
  <c r="B32"/>
  <c r="F32" i="2"/>
  <c r="G32" s="1"/>
  <c r="B32"/>
  <c r="F32" i="3"/>
  <c r="B32"/>
  <c r="B35" i="1"/>
  <c r="C35" s="1"/>
  <c r="D35" s="1"/>
  <c r="E35" s="1"/>
  <c r="F35" s="1"/>
  <c r="G35" s="1"/>
  <c r="H35" s="1"/>
  <c r="I35" s="1"/>
  <c r="J35" s="1"/>
  <c r="K35" s="1"/>
  <c r="L35" s="1"/>
  <c r="M35" s="1"/>
  <c r="N35" s="1"/>
  <c r="O35" s="1"/>
  <c r="P35" s="1"/>
  <c r="Q35" s="1"/>
  <c r="R35" s="1"/>
  <c r="S35" s="1"/>
  <c r="T35" s="1"/>
  <c r="U35" s="1"/>
  <c r="A33" i="2"/>
  <c r="A33" i="4"/>
  <c r="A33" i="5"/>
  <c r="A33" i="3"/>
  <c r="G33" l="1"/>
  <c r="G33" i="2"/>
  <c r="H32" i="1"/>
  <c r="I31"/>
  <c r="J31" s="1"/>
  <c r="K31" s="1"/>
  <c r="L31" s="1"/>
  <c r="M31" s="1"/>
  <c r="N31" s="1"/>
  <c r="O31" s="1"/>
  <c r="P31" s="1"/>
  <c r="Q31" s="1"/>
  <c r="R31" s="1"/>
  <c r="S31" s="1"/>
  <c r="T31" s="1"/>
  <c r="U31" s="1"/>
  <c r="V31" s="1"/>
  <c r="W31" s="1"/>
  <c r="C33"/>
  <c r="D33" s="1"/>
  <c r="E33" s="1"/>
  <c r="F33" s="1"/>
  <c r="G33" s="1"/>
  <c r="F33" i="3"/>
  <c r="B33"/>
  <c r="F33" i="2"/>
  <c r="B33"/>
  <c r="F33" i="5"/>
  <c r="G33" s="1"/>
  <c r="B33"/>
  <c r="F33" i="4"/>
  <c r="G33" s="1"/>
  <c r="B33"/>
  <c r="A34" i="3"/>
  <c r="G34" s="1"/>
  <c r="A34" i="2"/>
  <c r="A34" i="5"/>
  <c r="A34" i="4"/>
  <c r="H33" i="1" l="1"/>
  <c r="I32"/>
  <c r="J32" s="1"/>
  <c r="K32" s="1"/>
  <c r="L32" s="1"/>
  <c r="M32" s="1"/>
  <c r="N32" s="1"/>
  <c r="O32" s="1"/>
  <c r="P32" s="1"/>
  <c r="Q32" s="1"/>
  <c r="R32" s="1"/>
  <c r="S32" s="1"/>
  <c r="T32" s="1"/>
  <c r="U32" s="1"/>
  <c r="V32" s="1"/>
  <c r="W32" s="1"/>
  <c r="G34" i="5"/>
  <c r="F34"/>
  <c r="B34"/>
  <c r="G34" i="2"/>
  <c r="F34"/>
  <c r="B34"/>
  <c r="F34" i="3"/>
  <c r="B34"/>
  <c r="C34" i="1"/>
  <c r="D34" s="1"/>
  <c r="E34" s="1"/>
  <c r="F34" s="1"/>
  <c r="G34" s="1"/>
  <c r="G34" i="4"/>
  <c r="F34"/>
  <c r="B34"/>
  <c r="H34" i="1" l="1"/>
  <c r="I34" s="1"/>
  <c r="J34" s="1"/>
  <c r="K34" s="1"/>
  <c r="L34" s="1"/>
  <c r="M34" s="1"/>
  <c r="N34" s="1"/>
  <c r="O34" s="1"/>
  <c r="P34" s="1"/>
  <c r="Q34" s="1"/>
  <c r="R34" s="1"/>
  <c r="S34" s="1"/>
  <c r="T34" s="1"/>
  <c r="U34" s="1"/>
  <c r="I33"/>
  <c r="J33" s="1"/>
  <c r="K33" s="1"/>
  <c r="L33" s="1"/>
  <c r="M33" s="1"/>
  <c r="N33" s="1"/>
  <c r="O33" s="1"/>
  <c r="P33" s="1"/>
  <c r="Q33" s="1"/>
  <c r="R33" s="1"/>
  <c r="S33" s="1"/>
  <c r="T33" s="1"/>
  <c r="U33" s="1"/>
  <c r="V33" s="1"/>
  <c r="W33" s="1"/>
</calcChain>
</file>

<file path=xl/sharedStrings.xml><?xml version="1.0" encoding="utf-8"?>
<sst xmlns="http://schemas.openxmlformats.org/spreadsheetml/2006/main" count="120" uniqueCount="26">
  <si>
    <t>Cheque</t>
  </si>
  <si>
    <t>á Vista</t>
  </si>
  <si>
    <t>à Prazo</t>
  </si>
  <si>
    <t>Dinheiro</t>
  </si>
  <si>
    <t>Vale</t>
  </si>
  <si>
    <t>Duplicata</t>
  </si>
  <si>
    <t>Cartão</t>
  </si>
  <si>
    <t>Visa</t>
  </si>
  <si>
    <t>Visa Electron</t>
  </si>
  <si>
    <t>Mastercard</t>
  </si>
  <si>
    <t>Maestro</t>
  </si>
  <si>
    <t>Amex</t>
  </si>
  <si>
    <t>Elo Crédito</t>
  </si>
  <si>
    <t>Elo Débito</t>
  </si>
  <si>
    <t>Hipercard</t>
  </si>
  <si>
    <t>Data</t>
  </si>
  <si>
    <t>Registrado</t>
  </si>
  <si>
    <t>Crédito</t>
  </si>
  <si>
    <t>Faturamento</t>
  </si>
  <si>
    <t>Saldo</t>
  </si>
  <si>
    <t>Devolução</t>
  </si>
  <si>
    <t>Total</t>
  </si>
  <si>
    <t>+</t>
  </si>
  <si>
    <t>Credsystem</t>
  </si>
  <si>
    <t>Sorocred</t>
  </si>
  <si>
    <t xml:space="preserve">Tranferencia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</si>
</sst>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35"/>
  <sheetViews>
    <sheetView tabSelected="1" workbookViewId="0">
      <selection activeCell="G4" sqref="G4:G29"/>
    </sheetView>
  </sheetViews>
  <sheetFormatPr defaultRowHeight="15"/>
  <cols>
    <col min="1" max="1" width="2" customWidth="1"/>
    <col min="2" max="2" width="14.85546875" customWidth="1"/>
    <col min="3" max="3" width="10.5703125" style="2" customWidth="1"/>
    <col min="4" max="4" width="9.7109375" style="2" customWidth="1"/>
    <col min="5" max="5" width="12.7109375" style="2" customWidth="1"/>
    <col min="6" max="6" width="12.28515625" style="2" customWidth="1"/>
    <col min="7" max="7" width="10.28515625" style="2" customWidth="1"/>
    <col min="8" max="8" width="9.7109375" style="2" customWidth="1"/>
    <col min="9" max="9" width="12.7109375" style="2" customWidth="1"/>
    <col min="10" max="10" width="9" style="2" customWidth="1"/>
    <col min="11" max="11" width="8.140625" style="2" customWidth="1"/>
    <col min="12" max="12" width="9.28515625" style="2" customWidth="1"/>
    <col min="13" max="13" width="10.5703125" style="2" customWidth="1"/>
    <col min="14" max="21" width="12.7109375" style="2" customWidth="1"/>
    <col min="22" max="22" width="17" customWidth="1"/>
    <col min="23" max="23" width="15.140625" customWidth="1"/>
    <col min="24" max="24" width="12.5703125" bestFit="1" customWidth="1"/>
  </cols>
  <sheetData>
    <row r="1" spans="1:24">
      <c r="B1" s="4">
        <v>2022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4">
      <c r="B2">
        <v>10</v>
      </c>
      <c r="C2" s="2" t="s">
        <v>16</v>
      </c>
      <c r="D2" s="2" t="s">
        <v>17</v>
      </c>
      <c r="E2" s="2" t="s">
        <v>18</v>
      </c>
      <c r="F2" s="2" t="s">
        <v>20</v>
      </c>
      <c r="G2" s="2" t="s">
        <v>21</v>
      </c>
      <c r="H2" s="2" t="s">
        <v>19</v>
      </c>
      <c r="I2" s="2" t="s">
        <v>3</v>
      </c>
      <c r="J2" s="2" t="s">
        <v>0</v>
      </c>
      <c r="L2" s="2" t="s">
        <v>4</v>
      </c>
      <c r="M2" s="2" t="s">
        <v>5</v>
      </c>
      <c r="N2" s="2" t="s">
        <v>6</v>
      </c>
    </row>
    <row r="3" spans="1:24">
      <c r="A3" s="3" t="s">
        <v>22</v>
      </c>
      <c r="B3" t="s">
        <v>15</v>
      </c>
      <c r="J3" s="2" t="s">
        <v>1</v>
      </c>
      <c r="K3" s="2" t="s">
        <v>2</v>
      </c>
      <c r="N3" s="2" t="s">
        <v>7</v>
      </c>
      <c r="O3" s="2" t="s">
        <v>8</v>
      </c>
      <c r="P3" s="2" t="s">
        <v>9</v>
      </c>
      <c r="Q3" s="2" t="s">
        <v>10</v>
      </c>
      <c r="R3" s="2" t="s">
        <v>12</v>
      </c>
      <c r="S3" s="2" t="s">
        <v>13</v>
      </c>
      <c r="T3" s="2" t="s">
        <v>11</v>
      </c>
      <c r="U3" s="2" t="s">
        <v>14</v>
      </c>
      <c r="V3" s="2" t="s">
        <v>23</v>
      </c>
      <c r="W3" s="2" t="s">
        <v>24</v>
      </c>
      <c r="X3" s="2" t="s">
        <v>25</v>
      </c>
    </row>
    <row r="4" spans="1:24">
      <c r="B4" s="1">
        <f>DATE(B1,B2,1)+A4</f>
        <v>44835</v>
      </c>
      <c r="C4" s="2">
        <f>IF(B4="","",'Cx 01'!B3+'Cx 02'!B3+'Cx 03'!B3+'Cx 04'!B3)</f>
        <v>13502.699999999999</v>
      </c>
      <c r="D4" s="2">
        <v>0</v>
      </c>
      <c r="E4" s="2">
        <v>0</v>
      </c>
      <c r="F4" s="2">
        <f>IF(E4="","",'Cx 01'!E3+'Cx 02'!E3+'Cx 03'!E3+'Cx 04'!E3)</f>
        <v>0</v>
      </c>
      <c r="G4" s="2">
        <f>IF(F4="","",'Cx 01'!F3+'Cx 02'!F3+'Cx 03'!F3+'Cx 04'!F3)</f>
        <v>13502.699999999999</v>
      </c>
      <c r="H4" s="2">
        <f>IF(G4="","",'Cx 01'!G3+'Cx 02'!G3+'Cx 03'!G3+'Cx 04'!G3+H3)</f>
        <v>1.8189894035458565E-12</v>
      </c>
      <c r="I4" s="2">
        <f>IF(H4="","",'Cx 01'!H3+'Cx 02'!H3+'Cx 03'!H3+'Cx 04'!H3)</f>
        <v>1143</v>
      </c>
      <c r="J4" s="2">
        <f>IF(I4="","",'Cx 01'!I3+'Cx 02'!I3+'Cx 03'!I3+'Cx 04'!I3)</f>
        <v>0</v>
      </c>
      <c r="K4" s="2">
        <f>IF(J4="","",'Cx 01'!J3+'Cx 02'!J3+'Cx 03'!J3+'Cx 04'!J3)</f>
        <v>0</v>
      </c>
      <c r="L4" s="2">
        <f>IF(K4="","",'Cx 01'!K3+'Cx 02'!K3+'Cx 03'!K3+'Cx 04'!K3)</f>
        <v>0</v>
      </c>
      <c r="M4" s="2">
        <f>IF(L4="","",'Cx 01'!L3+'Cx 02'!L3+'Cx 03'!L3+'Cx 04'!L3)</f>
        <v>0</v>
      </c>
      <c r="N4" s="2">
        <f>IF(M4="","",'Cx 01'!M3+'Cx 02'!M3+'Cx 03'!M3+'Cx 04'!M3)</f>
        <v>4149.1000000000004</v>
      </c>
      <c r="O4" s="2">
        <f>IF(N4="","",'Cx 01'!N3+'Cx 02'!N3+'Cx 03'!N3+'Cx 04'!N3)</f>
        <v>1443.2</v>
      </c>
      <c r="P4" s="2">
        <f>IF(O4="","",'Cx 01'!O3+'Cx 02'!O3+'Cx 03'!O3+'Cx 04'!O3)</f>
        <v>4339.5</v>
      </c>
      <c r="Q4" s="2">
        <f>IF(P4="","",'Cx 01'!P3+'Cx 02'!P3+'Cx 03'!P3+'Cx 04'!P3)</f>
        <v>1255.5999999999999</v>
      </c>
      <c r="R4" s="2">
        <f>IF(Q4="","",'Cx 01'!Q3+'Cx 02'!Q3+'Cx 03'!Q3+'Cx 04'!Q3)</f>
        <v>599.1</v>
      </c>
      <c r="S4" s="2">
        <f>IF(R4="","",'Cx 01'!R3+'Cx 02'!R3+'Cx 03'!R3+'Cx 04'!R3)</f>
        <v>473.3</v>
      </c>
      <c r="T4" s="2">
        <f>IF(S4="","",'Cx 01'!S3+'Cx 02'!S3+'Cx 03'!S3+'Cx 04'!S3)</f>
        <v>0</v>
      </c>
      <c r="U4" s="2">
        <f>IF(T4="","",'Cx 01'!T3+'Cx 02'!T3+'Cx 03'!T3+'Cx 04'!T3)</f>
        <v>0</v>
      </c>
      <c r="V4" s="2">
        <f>IF(U4="","",'Cx 01'!U3+'Cx 02'!U3+'Cx 03'!U3+'Cx 04'!U3)</f>
        <v>0</v>
      </c>
      <c r="W4" s="2">
        <f>IF(V4="","",'Cx 01'!V3+'Cx 02'!V3+'Cx 03'!V3+'Cx 04'!V3)</f>
        <v>0</v>
      </c>
    </row>
    <row r="5" spans="1:24">
      <c r="A5">
        <v>1</v>
      </c>
      <c r="B5" s="1">
        <f>IF(B4="","",IF(MONTH(B4+1+A5)=$B$2,B4+1+A5,""))</f>
        <v>44837</v>
      </c>
      <c r="C5" s="2">
        <f>IF(B5="","",'Cx 01'!B4+'Cx 02'!B4+'Cx 03'!B4+'Cx 04'!B4)</f>
        <v>2745.2000000000003</v>
      </c>
      <c r="D5" s="2">
        <f>IF(C5="","",'Cx 01'!C4+'Cx 02'!C4+'Cx 03'!C4+'Cx 04'!C4)</f>
        <v>289.89999999999998</v>
      </c>
      <c r="E5" s="2">
        <f>IF(D5="","",'Cx 01'!D4+'Cx 02'!D4+'Cx 03'!D4+'Cx 04'!D4)</f>
        <v>2455.3000000000002</v>
      </c>
      <c r="F5" s="2">
        <f>IF(E5="","",'Cx 01'!E4+'Cx 02'!E4+'Cx 03'!E4+'Cx 04'!E4)</f>
        <v>0</v>
      </c>
      <c r="G5" s="2">
        <f>IF(F5="","",'Cx 01'!F4+'Cx 02'!F4+'Cx 03'!F4+'Cx 04'!F4)</f>
        <v>2455.3000000000002</v>
      </c>
      <c r="H5" s="2">
        <f>IF(G5="","",'Cx 01'!G4+'Cx 02'!G4+'Cx 03'!G4+'Cx 04'!G4+H4)</f>
        <v>1.8189894035458565E-12</v>
      </c>
      <c r="I5" s="2">
        <f>IF(H5="","",'Cx 01'!H4+'Cx 02'!H4+'Cx 03'!H4+'Cx 04'!H4)</f>
        <v>254.4</v>
      </c>
      <c r="J5" s="2">
        <f>IF(I5="","",'Cx 01'!I4+'Cx 02'!I4+'Cx 03'!I4+'Cx 04'!I4)</f>
        <v>0</v>
      </c>
      <c r="K5" s="2">
        <f>IF(J5="","",'Cx 01'!J4+'Cx 02'!J4+'Cx 03'!J4+'Cx 04'!J4)</f>
        <v>0</v>
      </c>
      <c r="L5" s="2">
        <f>IF(K5="","",'Cx 01'!K4+'Cx 02'!K4+'Cx 03'!K4+'Cx 04'!K4)</f>
        <v>0</v>
      </c>
      <c r="M5" s="2">
        <f>IF(L5="","",'Cx 01'!L4+'Cx 02'!L4+'Cx 03'!L4+'Cx 04'!L4)</f>
        <v>0</v>
      </c>
      <c r="N5" s="2">
        <f>IF(M5="","",'Cx 01'!M4+'Cx 02'!M4+'Cx 03'!M4+'Cx 04'!M4)</f>
        <v>772.1</v>
      </c>
      <c r="O5" s="2">
        <f>IF(N5="","",'Cx 01'!N4+'Cx 02'!N4+'Cx 03'!N4+'Cx 04'!N4)</f>
        <v>337.4</v>
      </c>
      <c r="P5" s="2">
        <f>IF(O5="","",'Cx 01'!O4+'Cx 02'!O4+'Cx 03'!O4+'Cx 04'!O4)</f>
        <v>599.20000000000005</v>
      </c>
      <c r="Q5" s="2">
        <f>IF(P5="","",'Cx 01'!P4+'Cx 02'!P4+'Cx 03'!P4+'Cx 04'!P4)</f>
        <v>137.80000000000001</v>
      </c>
      <c r="R5" s="2">
        <f>IF(Q5="","",'Cx 01'!Q4+'Cx 02'!Q4+'Cx 03'!Q4+'Cx 04'!Q4)</f>
        <v>264.60000000000002</v>
      </c>
      <c r="S5" s="2">
        <f>IF(R5="","",'Cx 01'!R4+'Cx 02'!R4+'Cx 03'!R4+'Cx 04'!R4)</f>
        <v>0</v>
      </c>
      <c r="T5" s="2">
        <f>IF(S5="","",'Cx 01'!S4+'Cx 02'!S4+'Cx 03'!S4+'Cx 04'!S4)</f>
        <v>0</v>
      </c>
      <c r="U5" s="2">
        <f>IF(T5="","",'Cx 01'!T4+'Cx 02'!T4+'Cx 03'!T4+'Cx 04'!T4)</f>
        <v>0</v>
      </c>
      <c r="V5" s="2">
        <f>IF(U5="","",'Cx 01'!U4+'Cx 02'!U4+'Cx 03'!U4+'Cx 04'!U4)</f>
        <v>0</v>
      </c>
      <c r="W5" s="2">
        <f>IF(V5="","",'Cx 01'!V4+'Cx 02'!V4+'Cx 03'!V4+'Cx 04'!V4)</f>
        <v>0</v>
      </c>
    </row>
    <row r="6" spans="1:24">
      <c r="B6" s="1">
        <f t="shared" ref="B6:B35" si="0">IF(B5="","",IF(MONTH(B5+1+A6)=$B$2,B5+1+A6,""))</f>
        <v>44838</v>
      </c>
      <c r="C6" s="2">
        <f>IF(B6="","",'Cx 01'!B5+'Cx 02'!B5+'Cx 03'!B5+'Cx 04'!B5)</f>
        <v>4250.7</v>
      </c>
      <c r="D6" s="2">
        <f>IF(C6="","",'Cx 01'!C5+'Cx 02'!C5+'Cx 03'!C5+'Cx 04'!C5)</f>
        <v>442.4</v>
      </c>
      <c r="E6" s="2">
        <f>IF(D6="","",'Cx 01'!D5+'Cx 02'!D5+'Cx 03'!D5+'Cx 04'!D5)</f>
        <v>3808.3</v>
      </c>
      <c r="F6" s="2">
        <f>IF(E6="","",'Cx 01'!E5+'Cx 02'!E5+'Cx 03'!E5+'Cx 04'!E5)</f>
        <v>0</v>
      </c>
      <c r="G6" s="2">
        <f>IF(F6="","",'Cx 01'!F5+'Cx 02'!F5+'Cx 03'!F5+'Cx 04'!F5)</f>
        <v>3808.3</v>
      </c>
      <c r="H6" s="2">
        <f>IF(G6="","",'Cx 01'!G5+'Cx 02'!G5+'Cx 03'!G5+'Cx 04'!G5+H5)</f>
        <v>1.8189894035458565E-12</v>
      </c>
      <c r="I6" s="2">
        <f>IF(H6="","",'Cx 01'!H5+'Cx 02'!H5+'Cx 03'!H5+'Cx 04'!H5)</f>
        <v>344</v>
      </c>
      <c r="J6" s="2">
        <f>IF(I6="","",'Cx 01'!I5+'Cx 02'!I5+'Cx 03'!I5+'Cx 04'!I5)</f>
        <v>0</v>
      </c>
      <c r="K6" s="2">
        <f>IF(J6="","",'Cx 01'!J5+'Cx 02'!J5+'Cx 03'!J5+'Cx 04'!J5)</f>
        <v>0</v>
      </c>
      <c r="L6" s="2">
        <f>IF(K6="","",'Cx 01'!K5+'Cx 02'!K5+'Cx 03'!K5+'Cx 04'!K5)</f>
        <v>0</v>
      </c>
      <c r="M6" s="2">
        <f>IF(L6="","",'Cx 01'!L5+'Cx 02'!L5+'Cx 03'!L5+'Cx 04'!L5)</f>
        <v>0</v>
      </c>
      <c r="N6" s="2">
        <f>IF(M6="","",'Cx 01'!M5+'Cx 02'!M5+'Cx 03'!M5+'Cx 04'!M5)</f>
        <v>980.9</v>
      </c>
      <c r="O6" s="2">
        <f>IF(N6="","",'Cx 01'!N5+'Cx 02'!N5+'Cx 03'!N5+'Cx 04'!N5)</f>
        <v>634.20000000000005</v>
      </c>
      <c r="P6" s="2">
        <f>IF(O6="","",'Cx 01'!O5+'Cx 02'!O5+'Cx 03'!O5+'Cx 04'!O5)</f>
        <v>1119.5999999999999</v>
      </c>
      <c r="Q6" s="2">
        <f>IF(P6="","",'Cx 01'!P5+'Cx 02'!P5+'Cx 03'!P5+'Cx 04'!P5)</f>
        <v>349.8</v>
      </c>
      <c r="R6" s="2">
        <f>IF(Q6="","",'Cx 01'!Q5+'Cx 02'!Q5+'Cx 03'!Q5+'Cx 04'!Q5)</f>
        <v>299.89999999999998</v>
      </c>
      <c r="S6" s="2">
        <f>IF(R6="","",'Cx 01'!R5+'Cx 02'!R5+'Cx 03'!R5+'Cx 04'!R5)</f>
        <v>0</v>
      </c>
      <c r="T6" s="2">
        <f>IF(S6="","",'Cx 01'!S5+'Cx 02'!S5+'Cx 03'!S5+'Cx 04'!S5)</f>
        <v>0</v>
      </c>
      <c r="U6" s="2">
        <f>IF(T6="","",'Cx 01'!T5+'Cx 02'!T5+'Cx 03'!T5+'Cx 04'!T5)</f>
        <v>0</v>
      </c>
      <c r="V6" s="2">
        <f>IF(U6="","",'Cx 01'!U5+'Cx 02'!U5+'Cx 03'!U5+'Cx 04'!U5)</f>
        <v>0</v>
      </c>
      <c r="W6" s="2">
        <f>IF(V6="","",'Cx 01'!V5+'Cx 02'!V5+'Cx 03'!V5+'Cx 04'!V5)</f>
        <v>0</v>
      </c>
    </row>
    <row r="7" spans="1:24">
      <c r="B7" s="1">
        <f t="shared" si="0"/>
        <v>44839</v>
      </c>
      <c r="C7" s="2">
        <f>IF(B7="","",'Cx 01'!B6+'Cx 02'!B6+'Cx 03'!B6+'Cx 04'!B6)</f>
        <v>4007</v>
      </c>
      <c r="D7" s="2">
        <f>IF(C7="","",'Cx 01'!C6+'Cx 02'!C6+'Cx 03'!C6+'Cx 04'!C6)</f>
        <v>474.7</v>
      </c>
      <c r="E7" s="2">
        <f>IF(D7="","",'Cx 01'!D6+'Cx 02'!D6+'Cx 03'!D6+'Cx 04'!D6)</f>
        <v>3532.3</v>
      </c>
      <c r="F7" s="2">
        <f>IF(E7="","",'Cx 01'!E6+'Cx 02'!E6+'Cx 03'!E6+'Cx 04'!E6)</f>
        <v>0</v>
      </c>
      <c r="G7" s="2">
        <f>IF(F7="","",'Cx 01'!F6+'Cx 02'!F6+'Cx 03'!F6+'Cx 04'!F6)</f>
        <v>3532.3</v>
      </c>
      <c r="H7" s="2">
        <f>IF(G7="","",'Cx 01'!G6+'Cx 02'!G6+'Cx 03'!G6+'Cx 04'!G6+H6)</f>
        <v>1.8189894035458565E-12</v>
      </c>
      <c r="I7" s="2">
        <f>IF(H7="","",'Cx 01'!H6+'Cx 02'!H6+'Cx 03'!H6+'Cx 04'!H6)</f>
        <v>269.7</v>
      </c>
      <c r="J7" s="2">
        <f>IF(I7="","",'Cx 01'!I6+'Cx 02'!I6+'Cx 03'!I6+'Cx 04'!I6)</f>
        <v>0</v>
      </c>
      <c r="K7" s="2">
        <f>IF(J7="","",'Cx 01'!J6+'Cx 02'!J6+'Cx 03'!J6+'Cx 04'!J6)</f>
        <v>0</v>
      </c>
      <c r="L7" s="2">
        <f>IF(K7="","",'Cx 01'!K6+'Cx 02'!K6+'Cx 03'!K6+'Cx 04'!K6)</f>
        <v>0</v>
      </c>
      <c r="M7" s="2">
        <f>IF(L7="","",'Cx 01'!L6+'Cx 02'!L6+'Cx 03'!L6+'Cx 04'!L6)</f>
        <v>0</v>
      </c>
      <c r="N7" s="2">
        <f>IF(M7="","",'Cx 01'!M6+'Cx 02'!M6+'Cx 03'!M6+'Cx 04'!M6)</f>
        <v>1380.5</v>
      </c>
      <c r="O7" s="2">
        <f>IF(N7="","",'Cx 01'!N6+'Cx 02'!N6+'Cx 03'!N6+'Cx 04'!N6)</f>
        <v>469.6</v>
      </c>
      <c r="P7" s="2">
        <f>IF(O7="","",'Cx 01'!O6+'Cx 02'!O6+'Cx 03'!O6+'Cx 04'!O6)</f>
        <v>993</v>
      </c>
      <c r="Q7" s="2">
        <f>IF(P7="","",'Cx 01'!P6+'Cx 02'!P6+'Cx 03'!P6+'Cx 04'!P6)</f>
        <v>419.5</v>
      </c>
      <c r="R7" s="2">
        <f>IF(Q7="","",'Cx 01'!Q6+'Cx 02'!Q6+'Cx 03'!Q6+'Cx 04'!Q6)</f>
        <v>0</v>
      </c>
      <c r="S7" s="2">
        <f>IF(R7="","",'Cx 01'!R6+'Cx 02'!R6+'Cx 03'!R6+'Cx 04'!R6)</f>
        <v>0</v>
      </c>
      <c r="T7" s="2">
        <f>IF(S7="","",'Cx 01'!S6+'Cx 02'!S6+'Cx 03'!S6+'Cx 04'!S6)</f>
        <v>0</v>
      </c>
      <c r="U7" s="2">
        <f>IF(T7="","",'Cx 01'!T6+'Cx 02'!T6+'Cx 03'!T6+'Cx 04'!T6)</f>
        <v>0</v>
      </c>
      <c r="V7" s="2">
        <f>IF(U7="","",'Cx 01'!U6+'Cx 02'!U6+'Cx 03'!U6+'Cx 04'!U6)</f>
        <v>0</v>
      </c>
      <c r="W7" s="2">
        <f>IF(V7="","",'Cx 01'!V6+'Cx 02'!V6+'Cx 03'!V6+'Cx 04'!V6)</f>
        <v>0</v>
      </c>
    </row>
    <row r="8" spans="1:24">
      <c r="B8" s="1">
        <f t="shared" si="0"/>
        <v>44840</v>
      </c>
      <c r="C8" s="2">
        <f>IF(B8="","",'Cx 01'!B7+'Cx 02'!B7+'Cx 03'!B7+'Cx 04'!B7)</f>
        <v>7517.7</v>
      </c>
      <c r="D8" s="2">
        <f>IF(C8="","",'Cx 01'!C7+'Cx 02'!C7+'Cx 03'!C7+'Cx 04'!C7)</f>
        <v>0</v>
      </c>
      <c r="E8" s="2">
        <f>IF(D8="","",'Cx 01'!D7+'Cx 02'!D7+'Cx 03'!D7+'Cx 04'!D7)</f>
        <v>7517.7</v>
      </c>
      <c r="F8" s="2">
        <f>IF(E8="","",'Cx 01'!E7+'Cx 02'!E7+'Cx 03'!E7+'Cx 04'!E7)</f>
        <v>0</v>
      </c>
      <c r="G8" s="2">
        <f>IF(F8="","",'Cx 01'!F7+'Cx 02'!F7+'Cx 03'!F7+'Cx 04'!F7)</f>
        <v>7517.7</v>
      </c>
      <c r="H8" s="2">
        <f>IF(G8="","",'Cx 01'!G7+'Cx 02'!G7+'Cx 03'!G7+'Cx 04'!G7+H7)</f>
        <v>0.10000000000127329</v>
      </c>
      <c r="I8" s="2">
        <f>IF(H8="","",'Cx 01'!H7+'Cx 02'!H7+'Cx 03'!H7+'Cx 04'!H7)</f>
        <v>1880.2</v>
      </c>
      <c r="J8" s="2">
        <f>IF(I8="","",'Cx 01'!I7+'Cx 02'!I7+'Cx 03'!I7+'Cx 04'!I7)</f>
        <v>0</v>
      </c>
      <c r="K8" s="2">
        <f>IF(J8="","",'Cx 01'!J7+'Cx 02'!J7+'Cx 03'!J7+'Cx 04'!J7)</f>
        <v>0</v>
      </c>
      <c r="L8" s="2">
        <f>IF(K8="","",'Cx 01'!K7+'Cx 02'!K7+'Cx 03'!K7+'Cx 04'!K7)</f>
        <v>0</v>
      </c>
      <c r="M8" s="2">
        <f>IF(L8="","",'Cx 01'!L7+'Cx 02'!L7+'Cx 03'!L7+'Cx 04'!L7)</f>
        <v>0</v>
      </c>
      <c r="N8" s="2">
        <f>IF(M8="","",'Cx 01'!M7+'Cx 02'!M7+'Cx 03'!M7+'Cx 04'!M7)</f>
        <v>1424.2</v>
      </c>
      <c r="O8" s="2">
        <f>IF(N8="","",'Cx 01'!N7+'Cx 02'!N7+'Cx 03'!N7+'Cx 04'!N7)</f>
        <v>409.2</v>
      </c>
      <c r="P8" s="2">
        <f>IF(O8="","",'Cx 01'!O7+'Cx 02'!O7+'Cx 03'!O7+'Cx 04'!O7)</f>
        <v>2780.4</v>
      </c>
      <c r="Q8" s="2">
        <f>IF(P8="","",'Cx 01'!P7+'Cx 02'!P7+'Cx 03'!P7+'Cx 04'!P7)</f>
        <v>389.4</v>
      </c>
      <c r="R8" s="2">
        <f>IF(Q8="","",'Cx 01'!Q7+'Cx 02'!Q7+'Cx 03'!Q7+'Cx 04'!Q7)</f>
        <v>69.900000000000006</v>
      </c>
      <c r="S8" s="2">
        <f>IF(R8="","",'Cx 01'!R7+'Cx 02'!R7+'Cx 03'!R7+'Cx 04'!R7)</f>
        <v>354.7</v>
      </c>
      <c r="T8" s="2">
        <f>IF(S8="","",'Cx 01'!S7+'Cx 02'!S7+'Cx 03'!S7+'Cx 04'!S7)</f>
        <v>0</v>
      </c>
      <c r="U8" s="2">
        <f>IF(T8="","",'Cx 01'!T7+'Cx 02'!T7+'Cx 03'!T7+'Cx 04'!T7)</f>
        <v>0</v>
      </c>
      <c r="V8" s="2">
        <f>IF(U8="","",'Cx 01'!U7+'Cx 02'!U7+'Cx 03'!U7+'Cx 04'!U7)</f>
        <v>0</v>
      </c>
      <c r="W8" s="2">
        <f>IF(V8="","",'Cx 01'!V7+'Cx 02'!V7+'Cx 03'!V7+'Cx 04'!V7)</f>
        <v>0</v>
      </c>
    </row>
    <row r="9" spans="1:24">
      <c r="B9" s="1">
        <f t="shared" si="0"/>
        <v>44841</v>
      </c>
      <c r="C9" s="2">
        <f>IF(B9="","",'Cx 01'!B8+'Cx 02'!B8+'Cx 03'!B8+'Cx 04'!B8)</f>
        <v>11357.2</v>
      </c>
      <c r="D9" s="2">
        <f>IF(C9="","",'Cx 01'!C8+'Cx 02'!C8+'Cx 03'!C8+'Cx 04'!C8)</f>
        <v>192.5</v>
      </c>
      <c r="E9" s="2">
        <f>IF(D9="","",'Cx 01'!D8+'Cx 02'!D8+'Cx 03'!D8+'Cx 04'!D8)</f>
        <v>11164.7</v>
      </c>
      <c r="F9" s="2">
        <f>IF(E9="","",'Cx 01'!E8+'Cx 02'!E8+'Cx 03'!E8+'Cx 04'!E8)</f>
        <v>0</v>
      </c>
      <c r="G9" s="2">
        <f>IF(F9="","",'Cx 01'!F8+'Cx 02'!F8+'Cx 03'!F8+'Cx 04'!F8)</f>
        <v>11164.7</v>
      </c>
      <c r="H9" s="2">
        <f>IF(G9="","",'Cx 01'!G8+'Cx 02'!G8+'Cx 03'!G8+'Cx 04'!G8+H8)</f>
        <v>0.1999999999998181</v>
      </c>
      <c r="I9" s="2">
        <f>IF(H9="","",'Cx 01'!H8+'Cx 02'!H8+'Cx 03'!H8+'Cx 04'!H8)</f>
        <v>1693.1</v>
      </c>
      <c r="J9" s="2">
        <f>IF(I9="","",'Cx 01'!I8+'Cx 02'!I8+'Cx 03'!I8+'Cx 04'!I8)</f>
        <v>0</v>
      </c>
      <c r="K9" s="2">
        <f>IF(J9="","",'Cx 01'!J8+'Cx 02'!J8+'Cx 03'!J8+'Cx 04'!J8)</f>
        <v>0</v>
      </c>
      <c r="L9" s="2">
        <f>IF(K9="","",'Cx 01'!K8+'Cx 02'!K8+'Cx 03'!K8+'Cx 04'!K8)</f>
        <v>203.9</v>
      </c>
      <c r="M9" s="2">
        <f>IF(L9="","",'Cx 01'!L8+'Cx 02'!L8+'Cx 03'!L8+'Cx 04'!L8)</f>
        <v>519.29999999999995</v>
      </c>
      <c r="N9" s="2">
        <f>IF(M9="","",'Cx 01'!M8+'Cx 02'!M8+'Cx 03'!M8+'Cx 04'!M8)</f>
        <v>2205.4</v>
      </c>
      <c r="O9" s="2">
        <f>IF(N9="","",'Cx 01'!N8+'Cx 02'!N8+'Cx 03'!N8+'Cx 04'!N8)</f>
        <v>1550.9</v>
      </c>
      <c r="P9" s="2">
        <f>IF(O9="","",'Cx 01'!O8+'Cx 02'!O8+'Cx 03'!O8+'Cx 04'!O8)</f>
        <v>3197.6</v>
      </c>
      <c r="Q9" s="2">
        <f>IF(P9="","",'Cx 01'!P8+'Cx 02'!P8+'Cx 03'!P8+'Cx 04'!P8)</f>
        <v>405.4</v>
      </c>
      <c r="R9" s="2">
        <f>IF(Q9="","",'Cx 01'!Q8+'Cx 02'!Q8+'Cx 03'!Q8+'Cx 04'!Q8)</f>
        <v>159.9</v>
      </c>
      <c r="S9" s="2">
        <f>IF(R9="","",'Cx 01'!R8+'Cx 02'!R8+'Cx 03'!R8+'Cx 04'!R8)</f>
        <v>1139.5</v>
      </c>
      <c r="T9" s="2">
        <f>IF(S9="","",'Cx 01'!S8+'Cx 02'!S8+'Cx 03'!S8+'Cx 04'!S8)</f>
        <v>0</v>
      </c>
      <c r="U9" s="2">
        <f>IF(T9="","",'Cx 01'!T8+'Cx 02'!T8+'Cx 03'!T8+'Cx 04'!T8)</f>
        <v>0</v>
      </c>
      <c r="V9" s="2">
        <f>IF(U9="","",'Cx 01'!U8+'Cx 02'!U8+'Cx 03'!U8+'Cx 04'!U8)</f>
        <v>0</v>
      </c>
      <c r="W9" s="2">
        <f>IF(V9="","",'Cx 01'!V8+'Cx 02'!V8+'Cx 03'!V8+'Cx 04'!V8)</f>
        <v>0</v>
      </c>
    </row>
    <row r="10" spans="1:24">
      <c r="B10" s="1">
        <f t="shared" si="0"/>
        <v>44842</v>
      </c>
      <c r="C10" s="2">
        <f>IF(B10="","",'Cx 01'!B9+'Cx 02'!B9+'Cx 03'!B9+'Cx 04'!B9)</f>
        <v>29594.7</v>
      </c>
      <c r="D10" s="2">
        <f>IF(C10="","",'Cx 01'!C9+'Cx 02'!C9+'Cx 03'!C9+'Cx 04'!C9)</f>
        <v>284.70000000000005</v>
      </c>
      <c r="E10" s="2">
        <f>IF(D10="","",'Cx 01'!D9+'Cx 02'!D9+'Cx 03'!D9+'Cx 04'!D9)</f>
        <v>29310</v>
      </c>
      <c r="F10" s="2">
        <f>IF(E10="","",'Cx 01'!E9+'Cx 02'!E9+'Cx 03'!E9+'Cx 04'!E9)</f>
        <v>0</v>
      </c>
      <c r="G10" s="2">
        <f>IF(F10="","",'Cx 01'!F9+'Cx 02'!F9+'Cx 03'!F9+'Cx 04'!F9)</f>
        <v>29310</v>
      </c>
      <c r="H10" s="2">
        <f>IF(G10="","",'Cx 01'!G9+'Cx 02'!G9+'Cx 03'!G9+'Cx 04'!G9+H9)</f>
        <v>0.1999999999998181</v>
      </c>
      <c r="I10" s="2">
        <f>IF(H10="","",'Cx 01'!H9+'Cx 02'!H9+'Cx 03'!H9+'Cx 04'!H9)</f>
        <v>1541.1999999999998</v>
      </c>
      <c r="J10" s="2">
        <f>IF(I10="","",'Cx 01'!I9+'Cx 02'!I9+'Cx 03'!I9+'Cx 04'!I9)</f>
        <v>0</v>
      </c>
      <c r="K10" s="2">
        <f>IF(J10="","",'Cx 01'!J9+'Cx 02'!J9+'Cx 03'!J9+'Cx 04'!J9)</f>
        <v>0</v>
      </c>
      <c r="L10" s="2">
        <f>IF(K10="","",'Cx 01'!K9+'Cx 02'!K9+'Cx 03'!K9+'Cx 04'!K9)</f>
        <v>49.9</v>
      </c>
      <c r="M10" s="2">
        <f>IF(L10="","",'Cx 01'!L9+'Cx 02'!L9+'Cx 03'!L9+'Cx 04'!L9)</f>
        <v>0</v>
      </c>
      <c r="N10" s="2">
        <f>IF(M10="","",'Cx 01'!M9+'Cx 02'!M9+'Cx 03'!M9+'Cx 04'!M9)</f>
        <v>7971.5999999999995</v>
      </c>
      <c r="O10" s="2">
        <f>IF(N10="","",'Cx 01'!N9+'Cx 02'!N9+'Cx 03'!N9+'Cx 04'!N9)</f>
        <v>3289</v>
      </c>
      <c r="P10" s="2">
        <f>IF(O10="","",'Cx 01'!O9+'Cx 02'!O9+'Cx 03'!O9+'Cx 04'!O9)</f>
        <v>11515.45</v>
      </c>
      <c r="Q10" s="2">
        <f>IF(P10="","",'Cx 01'!P9+'Cx 02'!P9+'Cx 03'!P9+'Cx 04'!P9)</f>
        <v>2475.9499999999998</v>
      </c>
      <c r="R10" s="2">
        <f>IF(Q10="","",'Cx 01'!Q9+'Cx 02'!Q9+'Cx 03'!Q9+'Cx 04'!Q9)</f>
        <v>654.15</v>
      </c>
      <c r="S10" s="2">
        <f>IF(R10="","",'Cx 01'!R9+'Cx 02'!R9+'Cx 03'!R9+'Cx 04'!R9)</f>
        <v>1403</v>
      </c>
      <c r="T10" s="2">
        <f>IF(S10="","",'Cx 01'!S9+'Cx 02'!S9+'Cx 03'!S9+'Cx 04'!S9)</f>
        <v>282.5</v>
      </c>
      <c r="U10" s="2">
        <f>IF(T10="","",'Cx 01'!T9+'Cx 02'!T9+'Cx 03'!T9+'Cx 04'!T9)</f>
        <v>57.35</v>
      </c>
      <c r="V10" s="2">
        <f>IF(U10="","",'Cx 01'!U9+'Cx 02'!U9+'Cx 03'!U9+'Cx 04'!U9)</f>
        <v>0</v>
      </c>
      <c r="W10" s="2">
        <f>IF(V10="","",'Cx 01'!V9+'Cx 02'!V9+'Cx 03'!V9+'Cx 04'!V9)</f>
        <v>0</v>
      </c>
    </row>
    <row r="11" spans="1:24">
      <c r="B11" s="1">
        <f t="shared" si="0"/>
        <v>44843</v>
      </c>
      <c r="C11" s="2">
        <f>IF(B11="","",'Cx 01'!B10+'Cx 02'!B10+'Cx 03'!B10+'Cx 04'!B10)</f>
        <v>437.6</v>
      </c>
      <c r="D11" s="2">
        <f>IF(C11="","",'Cx 01'!C10+'Cx 02'!C10+'Cx 03'!C10+'Cx 04'!C10)</f>
        <v>0</v>
      </c>
      <c r="E11" s="2">
        <f>IF(D11="","",'Cx 01'!D10+'Cx 02'!D10+'Cx 03'!D10+'Cx 04'!D10)</f>
        <v>437.6</v>
      </c>
      <c r="F11" s="2">
        <f>IF(E11="","",'Cx 01'!E10+'Cx 02'!E10+'Cx 03'!E10+'Cx 04'!E10)</f>
        <v>0</v>
      </c>
      <c r="G11" s="2">
        <f>IF(F11="","",'Cx 01'!F10+'Cx 02'!F10+'Cx 03'!F10+'Cx 04'!F10)</f>
        <v>437.6</v>
      </c>
      <c r="H11" s="2">
        <f>IF(G11="","",'Cx 01'!G10+'Cx 02'!G10+'Cx 03'!G10+'Cx 04'!G10+H10)</f>
        <v>0.1999999999998181</v>
      </c>
      <c r="I11" s="2">
        <f>IF(H11="","",'Cx 01'!H10+'Cx 02'!H10+'Cx 03'!H10+'Cx 04'!H10)</f>
        <v>0</v>
      </c>
      <c r="J11" s="2">
        <f>IF(I11="","",'Cx 01'!I10+'Cx 02'!I10+'Cx 03'!I10+'Cx 04'!I10)</f>
        <v>0</v>
      </c>
      <c r="K11" s="2">
        <f>IF(J11="","",'Cx 01'!J10+'Cx 02'!J10+'Cx 03'!J10+'Cx 04'!J10)</f>
        <v>0</v>
      </c>
      <c r="L11" s="2">
        <f>IF(K11="","",'Cx 01'!K10+'Cx 02'!K10+'Cx 03'!K10+'Cx 04'!K10)</f>
        <v>0</v>
      </c>
      <c r="M11" s="2">
        <f>IF(L11="","",'Cx 01'!L10+'Cx 02'!L10+'Cx 03'!L10+'Cx 04'!L10)</f>
        <v>0</v>
      </c>
      <c r="N11" s="2">
        <f>IF(M11="","",'Cx 01'!M10+'Cx 02'!M10+'Cx 03'!M10+'Cx 04'!M10)</f>
        <v>0</v>
      </c>
      <c r="O11" s="2">
        <f>IF(N11="","",'Cx 01'!N10+'Cx 02'!N10+'Cx 03'!N10+'Cx 04'!N10)</f>
        <v>212.8</v>
      </c>
      <c r="P11" s="2">
        <f>IF(O11="","",'Cx 01'!O10+'Cx 02'!O10+'Cx 03'!O10+'Cx 04'!O10)</f>
        <v>224.8</v>
      </c>
      <c r="Q11" s="2">
        <f>IF(P11="","",'Cx 01'!P10+'Cx 02'!P10+'Cx 03'!P10+'Cx 04'!P10)</f>
        <v>0</v>
      </c>
      <c r="R11" s="2">
        <f>IF(Q11="","",'Cx 01'!Q10+'Cx 02'!Q10+'Cx 03'!Q10+'Cx 04'!Q10)</f>
        <v>0</v>
      </c>
      <c r="S11" s="2">
        <f>IF(R11="","",'Cx 01'!R10+'Cx 02'!R10+'Cx 03'!R10+'Cx 04'!R10)</f>
        <v>0</v>
      </c>
      <c r="T11" s="2">
        <f>IF(S11="","",'Cx 01'!S10+'Cx 02'!S10+'Cx 03'!S10+'Cx 04'!S10)</f>
        <v>0</v>
      </c>
      <c r="U11" s="2">
        <f>IF(T11="","",'Cx 01'!T10+'Cx 02'!T10+'Cx 03'!T10+'Cx 04'!T10)</f>
        <v>0</v>
      </c>
      <c r="V11" s="2">
        <f>IF(U11="","",'Cx 01'!U10+'Cx 02'!U10+'Cx 03'!U10+'Cx 04'!U10)</f>
        <v>0</v>
      </c>
      <c r="W11" s="2">
        <f>IF(V11="","",'Cx 01'!V10+'Cx 02'!V10+'Cx 03'!V10+'Cx 04'!V10)</f>
        <v>0</v>
      </c>
    </row>
    <row r="12" spans="1:24">
      <c r="B12" s="1">
        <f t="shared" si="0"/>
        <v>44844</v>
      </c>
      <c r="C12" s="2">
        <f>IF(B12="","",'Cx 01'!B11+'Cx 02'!B11+'Cx 03'!B11+'Cx 04'!B11)</f>
        <v>17320</v>
      </c>
      <c r="D12" s="2">
        <f>IF(C12="","",'Cx 01'!C11+'Cx 02'!C11+'Cx 03'!C11+'Cx 04'!C11)</f>
        <v>119.9</v>
      </c>
      <c r="E12" s="2">
        <f>IF(D12="","",'Cx 01'!D11+'Cx 02'!D11+'Cx 03'!D11+'Cx 04'!D11)</f>
        <v>17200.099999999999</v>
      </c>
      <c r="F12" s="2">
        <f>IF(E12="","",'Cx 01'!E11+'Cx 02'!E11+'Cx 03'!E11+'Cx 04'!E11)</f>
        <v>0</v>
      </c>
      <c r="G12" s="2">
        <f>IF(F12="","",'Cx 01'!F11+'Cx 02'!F11+'Cx 03'!F11+'Cx 04'!F11)</f>
        <v>17200.099999999999</v>
      </c>
      <c r="H12" s="2">
        <f>IF(G12="","",'Cx 01'!G11+'Cx 02'!G11+'Cx 03'!G11+'Cx 04'!G11+H11)</f>
        <v>0.1999999999998181</v>
      </c>
      <c r="I12" s="2">
        <f>IF(H12="","",'Cx 01'!H11+'Cx 02'!H11+'Cx 03'!H11+'Cx 04'!H11)</f>
        <v>1586.6</v>
      </c>
      <c r="J12" s="2">
        <f>IF(I12="","",'Cx 01'!I11+'Cx 02'!I11+'Cx 03'!I11+'Cx 04'!I11)</f>
        <v>0</v>
      </c>
      <c r="K12" s="2">
        <f>IF(J12="","",'Cx 01'!J11+'Cx 02'!J11+'Cx 03'!J11+'Cx 04'!J11)</f>
        <v>0</v>
      </c>
      <c r="L12" s="2">
        <f>IF(K12="","",'Cx 01'!K11+'Cx 02'!K11+'Cx 03'!K11+'Cx 04'!K11)</f>
        <v>0</v>
      </c>
      <c r="M12" s="2">
        <f>IF(L12="","",'Cx 01'!L11+'Cx 02'!L11+'Cx 03'!L11+'Cx 04'!L11)</f>
        <v>0</v>
      </c>
      <c r="N12" s="2">
        <f>IF(M12="","",'Cx 01'!M11+'Cx 02'!M11+'Cx 03'!M11+'Cx 04'!M11)</f>
        <v>4820.2</v>
      </c>
      <c r="O12" s="2">
        <f>IF(N12="","",'Cx 01'!N11+'Cx 02'!N11+'Cx 03'!N11+'Cx 04'!N11)</f>
        <v>2178.6</v>
      </c>
      <c r="P12" s="2">
        <f>IF(O12="","",'Cx 01'!O11+'Cx 02'!O11+'Cx 03'!O11+'Cx 04'!O11)</f>
        <v>5760.9</v>
      </c>
      <c r="Q12" s="2">
        <f>IF(P12="","",'Cx 01'!P11+'Cx 02'!P11+'Cx 03'!P11+'Cx 04'!P11)</f>
        <v>801.7</v>
      </c>
      <c r="R12" s="2">
        <f>IF(Q12="","",'Cx 01'!Q11+'Cx 02'!Q11+'Cx 03'!Q11+'Cx 04'!Q11)</f>
        <v>489.7</v>
      </c>
      <c r="S12" s="2">
        <f>IF(R12="","",'Cx 01'!R11+'Cx 02'!R11+'Cx 03'!R11+'Cx 04'!R11)</f>
        <v>1280.0999999999999</v>
      </c>
      <c r="T12" s="2">
        <f>IF(S12="","",'Cx 01'!S11+'Cx 02'!S11+'Cx 03'!S11+'Cx 04'!S11)</f>
        <v>0</v>
      </c>
      <c r="U12" s="2">
        <f>IF(T12="","",'Cx 01'!T11+'Cx 02'!T11+'Cx 03'!T11+'Cx 04'!T11)</f>
        <v>0</v>
      </c>
      <c r="V12" s="2">
        <f>IF(U12="","",'Cx 01'!U11+'Cx 02'!U11+'Cx 03'!U11+'Cx 04'!U11)</f>
        <v>0</v>
      </c>
      <c r="W12" s="2">
        <f>IF(V12="","",'Cx 01'!V11+'Cx 02'!V11+'Cx 03'!V11+'Cx 04'!V11)</f>
        <v>0</v>
      </c>
    </row>
    <row r="13" spans="1:24">
      <c r="B13" s="1">
        <f t="shared" si="0"/>
        <v>44845</v>
      </c>
      <c r="C13" s="2">
        <f>IF(B13="","",'Cx 01'!B12+'Cx 02'!B12+'Cx 03'!B12+'Cx 04'!B12)</f>
        <v>83898.7</v>
      </c>
      <c r="D13" s="2">
        <f>IF(C13="","",'Cx 01'!C12+'Cx 02'!C12+'Cx 03'!C12+'Cx 04'!C12)</f>
        <v>1358.6</v>
      </c>
      <c r="E13" s="2">
        <f>IF(D13="","",'Cx 01'!D12+'Cx 02'!D12+'Cx 03'!D12+'Cx 04'!D12)</f>
        <v>82540.100000000006</v>
      </c>
      <c r="F13" s="2">
        <f>IF(E13="","",'Cx 01'!E12+'Cx 02'!E12+'Cx 03'!E12+'Cx 04'!E12)</f>
        <v>0</v>
      </c>
      <c r="G13" s="2">
        <f>IF(F13="","",'Cx 01'!F12+'Cx 02'!F12+'Cx 03'!F12+'Cx 04'!F12)</f>
        <v>82540.100000000006</v>
      </c>
      <c r="H13" s="2">
        <f>IF(G13="","",'Cx 01'!G12+'Cx 02'!G12+'Cx 03'!G12+'Cx 04'!G12+H12)</f>
        <v>0.59999999999399733</v>
      </c>
      <c r="I13" s="2">
        <f>IF(H13="","",'Cx 01'!H12+'Cx 02'!H12+'Cx 03'!H12+'Cx 04'!H12)</f>
        <v>11821.5</v>
      </c>
      <c r="J13" s="2">
        <f>IF(I13="","",'Cx 01'!I12+'Cx 02'!I12+'Cx 03'!I12+'Cx 04'!I12)</f>
        <v>0</v>
      </c>
      <c r="K13" s="2">
        <f>IF(J13="","",'Cx 01'!J12+'Cx 02'!J12+'Cx 03'!J12+'Cx 04'!J12)</f>
        <v>0</v>
      </c>
      <c r="L13" s="2">
        <f>IF(K13="","",'Cx 01'!K12+'Cx 02'!K12+'Cx 03'!K12+'Cx 04'!K12)</f>
        <v>0</v>
      </c>
      <c r="M13" s="2">
        <f>IF(L13="","",'Cx 01'!L12+'Cx 02'!L12+'Cx 03'!L12+'Cx 04'!L12)</f>
        <v>0</v>
      </c>
      <c r="N13" s="2">
        <f>IF(M13="","",'Cx 01'!M12+'Cx 02'!M12+'Cx 03'!M12+'Cx 04'!M12)</f>
        <v>21231.599999999999</v>
      </c>
      <c r="O13" s="2">
        <f>IF(N13="","",'Cx 01'!N12+'Cx 02'!N12+'Cx 03'!N12+'Cx 04'!N12)</f>
        <v>9164.5499999999993</v>
      </c>
      <c r="P13" s="2">
        <f>IF(O13="","",'Cx 01'!O12+'Cx 02'!O12+'Cx 03'!O12+'Cx 04'!O12)</f>
        <v>22105.4</v>
      </c>
      <c r="Q13" s="2">
        <f>IF(P13="","",'Cx 01'!P12+'Cx 02'!P12+'Cx 03'!P12+'Cx 04'!P12)</f>
        <v>8289.0499999999993</v>
      </c>
      <c r="R13" s="2">
        <f>IF(Q13="","",'Cx 01'!Q12+'Cx 02'!Q12+'Cx 03'!Q12+'Cx 04'!Q12)</f>
        <v>4215.7</v>
      </c>
      <c r="S13" s="2">
        <f>IF(R13="","",'Cx 01'!R12+'Cx 02'!R12+'Cx 03'!R12+'Cx 04'!R12)</f>
        <v>3849.1</v>
      </c>
      <c r="T13" s="2">
        <f>IF(S13="","",'Cx 01'!S12+'Cx 02'!S12+'Cx 03'!S12+'Cx 04'!S12)</f>
        <v>239.7</v>
      </c>
      <c r="U13" s="2">
        <f>IF(T13="","",'Cx 01'!T12+'Cx 02'!T12+'Cx 03'!T12+'Cx 04'!T12)</f>
        <v>0</v>
      </c>
      <c r="V13" s="2">
        <f>IF(U13="","",'Cx 01'!U12+'Cx 02'!U12+'Cx 03'!U12+'Cx 04'!U12)</f>
        <v>0</v>
      </c>
      <c r="W13" s="2">
        <f>IF(V13="","",'Cx 01'!V12+'Cx 02'!V12+'Cx 03'!V12+'Cx 04'!V12)</f>
        <v>0</v>
      </c>
    </row>
    <row r="14" spans="1:24">
      <c r="A14">
        <v>1</v>
      </c>
      <c r="B14" s="1">
        <f t="shared" si="0"/>
        <v>44847</v>
      </c>
      <c r="C14" s="2">
        <f>IF(B14="","",'Cx 01'!B13+'Cx 02'!B13+'Cx 03'!B13+'Cx 04'!B13)</f>
        <v>9257.5</v>
      </c>
      <c r="D14" s="2">
        <f>IF(C14="","",'Cx 01'!C13+'Cx 02'!C13+'Cx 03'!C13+'Cx 04'!C13)</f>
        <v>724.5</v>
      </c>
      <c r="E14" s="2">
        <f>IF(D14="","",'Cx 01'!D13+'Cx 02'!D13+'Cx 03'!D13+'Cx 04'!D13)</f>
        <v>8533</v>
      </c>
      <c r="F14" s="2">
        <f>IF(E14="","",'Cx 01'!E13+'Cx 02'!E13+'Cx 03'!E13+'Cx 04'!E13)</f>
        <v>0</v>
      </c>
      <c r="G14" s="2">
        <f>IF(F14="","",'Cx 01'!F13+'Cx 02'!F13+'Cx 03'!F13+'Cx 04'!F13)</f>
        <v>8533</v>
      </c>
      <c r="H14" s="2">
        <f>IF(G14="","",'Cx 01'!G13+'Cx 02'!G13+'Cx 03'!G13+'Cx 04'!G13+H13)</f>
        <v>0.49999999999408828</v>
      </c>
      <c r="I14" s="2">
        <f>IF(H14="","",'Cx 01'!H13+'Cx 02'!H13+'Cx 03'!H13+'Cx 04'!H13)</f>
        <v>2355.9</v>
      </c>
      <c r="J14" s="2">
        <f>IF(I14="","",'Cx 01'!I13+'Cx 02'!I13+'Cx 03'!I13+'Cx 04'!I13)</f>
        <v>0</v>
      </c>
      <c r="K14" s="2">
        <f>IF(J14="","",'Cx 01'!J13+'Cx 02'!J13+'Cx 03'!J13+'Cx 04'!J13)</f>
        <v>0</v>
      </c>
      <c r="L14" s="2">
        <f>IF(K14="","",'Cx 01'!K13+'Cx 02'!K13+'Cx 03'!K13+'Cx 04'!K13)</f>
        <v>21.9</v>
      </c>
      <c r="M14" s="2">
        <f>IF(L14="","",'Cx 01'!L13+'Cx 02'!L13+'Cx 03'!L13+'Cx 04'!L13)</f>
        <v>0</v>
      </c>
      <c r="N14" s="2">
        <f>IF(M14="","",'Cx 01'!M13+'Cx 02'!M13+'Cx 03'!M13+'Cx 04'!M13)</f>
        <v>2100.6000000000004</v>
      </c>
      <c r="O14" s="2">
        <f>IF(N14="","",'Cx 01'!N13+'Cx 02'!N13+'Cx 03'!N13+'Cx 04'!N13)</f>
        <v>864.7</v>
      </c>
      <c r="P14" s="2">
        <f>IF(O14="","",'Cx 01'!O13+'Cx 02'!O13+'Cx 03'!O13+'Cx 04'!O13)</f>
        <v>2351.3999999999996</v>
      </c>
      <c r="Q14" s="2">
        <f>IF(P14="","",'Cx 01'!P13+'Cx 02'!P13+'Cx 03'!P13+'Cx 04'!P13)</f>
        <v>429.1</v>
      </c>
      <c r="R14" s="2">
        <f>IF(Q14="","",'Cx 01'!Q13+'Cx 02'!Q13+'Cx 03'!Q13+'Cx 04'!Q13)</f>
        <v>339.4</v>
      </c>
      <c r="S14" s="2">
        <f>IF(R14="","",'Cx 01'!R13+'Cx 02'!R13+'Cx 03'!R13+'Cx 04'!R13)</f>
        <v>69.900000000000006</v>
      </c>
      <c r="T14" s="2">
        <f>IF(S14="","",'Cx 01'!S13+'Cx 02'!S13+'Cx 03'!S13+'Cx 04'!S13)</f>
        <v>0</v>
      </c>
      <c r="U14" s="2">
        <f>IF(T14="","",'Cx 01'!T13+'Cx 02'!T13+'Cx 03'!T13+'Cx 04'!T13)</f>
        <v>0</v>
      </c>
      <c r="V14" s="2">
        <f>IF(U14="","",'Cx 01'!U13+'Cx 02'!U13+'Cx 03'!U13+'Cx 04'!U13)</f>
        <v>0</v>
      </c>
      <c r="W14" s="2">
        <f>IF(V14="","",'Cx 01'!V13+'Cx 02'!V13+'Cx 03'!V13+'Cx 04'!V13)</f>
        <v>0</v>
      </c>
    </row>
    <row r="15" spans="1:24">
      <c r="B15" s="1">
        <f t="shared" si="0"/>
        <v>44848</v>
      </c>
      <c r="C15" s="2">
        <f>IF(B15="","",'Cx 01'!B14+'Cx 02'!B14+'Cx 03'!B14+'Cx 04'!B14)</f>
        <v>9962.2000000000007</v>
      </c>
      <c r="D15" s="2">
        <f>IF(C15="","",'Cx 01'!C14+'Cx 02'!C14+'Cx 03'!C14+'Cx 04'!C14)</f>
        <v>384.6</v>
      </c>
      <c r="E15" s="2">
        <f>IF(D15="","",'Cx 01'!D14+'Cx 02'!D14+'Cx 03'!D14+'Cx 04'!D14)</f>
        <v>9577.6</v>
      </c>
      <c r="F15" s="2">
        <f>IF(E15="","",'Cx 01'!E14+'Cx 02'!E14+'Cx 03'!E14+'Cx 04'!E14)</f>
        <v>0</v>
      </c>
      <c r="G15" s="2">
        <f>IF(F15="","",'Cx 01'!F14+'Cx 02'!F14+'Cx 03'!F14+'Cx 04'!F14)</f>
        <v>9577.6</v>
      </c>
      <c r="H15" s="2">
        <f>IF(G15="","",'Cx 01'!G14+'Cx 02'!G14+'Cx 03'!G14+'Cx 04'!G14+H14)</f>
        <v>0.49999999999408828</v>
      </c>
      <c r="I15" s="2">
        <f>IF(H15="","",'Cx 01'!H14+'Cx 02'!H14+'Cx 03'!H14+'Cx 04'!H14)</f>
        <v>943.4</v>
      </c>
      <c r="J15" s="2">
        <f>IF(I15="","",'Cx 01'!I14+'Cx 02'!I14+'Cx 03'!I14+'Cx 04'!I14)</f>
        <v>0</v>
      </c>
      <c r="K15" s="2">
        <f>IF(J15="","",'Cx 01'!J14+'Cx 02'!J14+'Cx 03'!J14+'Cx 04'!J14)</f>
        <v>0</v>
      </c>
      <c r="L15" s="2">
        <f>IF(K15="","",'Cx 01'!K14+'Cx 02'!K14+'Cx 03'!K14+'Cx 04'!K14)</f>
        <v>0</v>
      </c>
      <c r="M15" s="2">
        <f>IF(L15="","",'Cx 01'!L14+'Cx 02'!L14+'Cx 03'!L14+'Cx 04'!L14)</f>
        <v>0</v>
      </c>
      <c r="N15" s="2">
        <f>IF(M15="","",'Cx 01'!M14+'Cx 02'!M14+'Cx 03'!M14+'Cx 04'!M14)</f>
        <v>1758.6</v>
      </c>
      <c r="O15" s="2">
        <f>IF(N15="","",'Cx 01'!N14+'Cx 02'!N14+'Cx 03'!N14+'Cx 04'!N14)</f>
        <v>1209.7</v>
      </c>
      <c r="P15" s="2">
        <f>IF(O15="","",'Cx 01'!O14+'Cx 02'!O14+'Cx 03'!O14+'Cx 04'!O14)</f>
        <v>3435.9</v>
      </c>
      <c r="Q15" s="2">
        <f>IF(P15="","",'Cx 01'!P14+'Cx 02'!P14+'Cx 03'!P14+'Cx 04'!P14)</f>
        <v>1250.5999999999999</v>
      </c>
      <c r="R15" s="2">
        <f>IF(Q15="","",'Cx 01'!Q14+'Cx 02'!Q14+'Cx 03'!Q14+'Cx 04'!Q14)</f>
        <v>769.7</v>
      </c>
      <c r="S15" s="2">
        <f>IF(R15="","",'Cx 01'!R14+'Cx 02'!R14+'Cx 03'!R14+'Cx 04'!R14)</f>
        <v>0</v>
      </c>
      <c r="T15" s="2">
        <f>IF(S15="","",'Cx 01'!S14+'Cx 02'!S14+'Cx 03'!S14+'Cx 04'!S14)</f>
        <v>0</v>
      </c>
      <c r="U15" s="2">
        <f>IF(T15="","",'Cx 01'!T14+'Cx 02'!T14+'Cx 03'!T14+'Cx 04'!T14)</f>
        <v>79.8</v>
      </c>
      <c r="V15" s="2">
        <f>IF(U15="","",'Cx 01'!U14+'Cx 02'!U14+'Cx 03'!U14+'Cx 04'!U14)</f>
        <v>0</v>
      </c>
      <c r="W15" s="2">
        <f>IF(V15="","",'Cx 01'!V14+'Cx 02'!V14+'Cx 03'!V14+'Cx 04'!V14)</f>
        <v>0</v>
      </c>
    </row>
    <row r="16" spans="1:24">
      <c r="B16" s="1">
        <f t="shared" si="0"/>
        <v>44849</v>
      </c>
      <c r="C16" s="2">
        <f>IF(B16="","",'Cx 01'!B15+'Cx 02'!B15+'Cx 03'!B15+'Cx 04'!B15)</f>
        <v>12934</v>
      </c>
      <c r="D16" s="2">
        <f>IF(C16="","",'Cx 01'!C15+'Cx 02'!C15+'Cx 03'!C15+'Cx 04'!C15)</f>
        <v>265.39999999999998</v>
      </c>
      <c r="E16" s="2">
        <f>IF(D16="","",'Cx 01'!D15+'Cx 02'!D15+'Cx 03'!D15+'Cx 04'!D15)</f>
        <v>12668.6</v>
      </c>
      <c r="F16" s="2">
        <f>IF(E16="","",'Cx 01'!E15+'Cx 02'!E15+'Cx 03'!E15+'Cx 04'!E15)</f>
        <v>0</v>
      </c>
      <c r="G16" s="2">
        <f>IF(F16="","",'Cx 01'!F15+'Cx 02'!F15+'Cx 03'!F15+'Cx 04'!F15)</f>
        <v>12668.6</v>
      </c>
      <c r="H16" s="2">
        <f>IF(G16="","",'Cx 01'!G15+'Cx 02'!G15+'Cx 03'!G15+'Cx 04'!G15+H15)</f>
        <v>0.49999999999317879</v>
      </c>
      <c r="I16" s="2">
        <f>IF(H16="","",'Cx 01'!H15+'Cx 02'!H15+'Cx 03'!H15+'Cx 04'!H15)</f>
        <v>746.7</v>
      </c>
      <c r="J16" s="2">
        <f>IF(I16="","",'Cx 01'!I15+'Cx 02'!I15+'Cx 03'!I15+'Cx 04'!I15)</f>
        <v>0</v>
      </c>
      <c r="K16" s="2">
        <f>IF(J16="","",'Cx 01'!J15+'Cx 02'!J15+'Cx 03'!J15+'Cx 04'!J15)</f>
        <v>0</v>
      </c>
      <c r="L16" s="2">
        <f>IF(K16="","",'Cx 01'!K15+'Cx 02'!K15+'Cx 03'!K15+'Cx 04'!K15)</f>
        <v>0</v>
      </c>
      <c r="M16" s="2">
        <f>IF(L16="","",'Cx 01'!L15+'Cx 02'!L15+'Cx 03'!L15+'Cx 04'!L15)</f>
        <v>0</v>
      </c>
      <c r="N16" s="2">
        <f>IF(M16="","",'Cx 01'!M15+'Cx 02'!M15+'Cx 03'!M15+'Cx 04'!M15)</f>
        <v>4710</v>
      </c>
      <c r="O16" s="2">
        <f>IF(N16="","",'Cx 01'!N15+'Cx 02'!N15+'Cx 03'!N15+'Cx 04'!N15)</f>
        <v>891.9</v>
      </c>
      <c r="P16" s="2">
        <f>IF(O16="","",'Cx 01'!O15+'Cx 02'!O15+'Cx 03'!O15+'Cx 04'!O15)</f>
        <v>2323.1</v>
      </c>
      <c r="Q16" s="2">
        <f>IF(P16="","",'Cx 01'!P15+'Cx 02'!P15+'Cx 03'!P15+'Cx 04'!P15)</f>
        <v>2617.5</v>
      </c>
      <c r="R16" s="2">
        <f>IF(Q16="","",'Cx 01'!Q15+'Cx 02'!Q15+'Cx 03'!Q15+'Cx 04'!Q15)</f>
        <v>1117.2</v>
      </c>
      <c r="S16" s="2">
        <f>IF(R16="","",'Cx 01'!R15+'Cx 02'!R15+'Cx 03'!R15+'Cx 04'!R15)</f>
        <v>117.69999999999999</v>
      </c>
      <c r="T16" s="2">
        <f>IF(S16="","",'Cx 01'!S15+'Cx 02'!S15+'Cx 03'!S15+'Cx 04'!S15)</f>
        <v>0</v>
      </c>
      <c r="U16" s="2">
        <f>IF(T16="","",'Cx 01'!T15+'Cx 02'!T15+'Cx 03'!T15+'Cx 04'!T15)</f>
        <v>0</v>
      </c>
      <c r="V16" s="2">
        <f>IF(U16="","",'Cx 01'!U15+'Cx 02'!U15+'Cx 03'!U15+'Cx 04'!U15)</f>
        <v>0</v>
      </c>
      <c r="W16" s="2">
        <f>IF(V16="","",'Cx 01'!V15+'Cx 02'!V15+'Cx 03'!V15+'Cx 04'!V15)</f>
        <v>0</v>
      </c>
    </row>
    <row r="17" spans="1:23">
      <c r="A17">
        <v>1</v>
      </c>
      <c r="B17" s="1">
        <f t="shared" si="0"/>
        <v>44851</v>
      </c>
      <c r="C17" s="2">
        <f>IF(B17="","",'Cx 01'!B16+'Cx 02'!B16+'Cx 03'!B16+'Cx 04'!B16)</f>
        <v>3906.5</v>
      </c>
      <c r="D17" s="2">
        <f>IF(C17="","",'Cx 01'!C16+'Cx 02'!C16+'Cx 03'!C16+'Cx 04'!C16)</f>
        <v>534.5</v>
      </c>
      <c r="E17" s="2">
        <f>IF(D17="","",'Cx 01'!D16+'Cx 02'!D16+'Cx 03'!D16+'Cx 04'!D16)</f>
        <v>3372</v>
      </c>
      <c r="F17" s="2">
        <f>IF(E17="","",'Cx 01'!E16+'Cx 02'!E16+'Cx 03'!E16+'Cx 04'!E16)</f>
        <v>0</v>
      </c>
      <c r="G17" s="2">
        <f>IF(F17="","",'Cx 01'!F16+'Cx 02'!F16+'Cx 03'!F16+'Cx 04'!F16)</f>
        <v>3372</v>
      </c>
      <c r="H17" s="2">
        <f>IF(G17="","",'Cx 01'!G16+'Cx 02'!G16+'Cx 03'!G16+'Cx 04'!G16+H16)</f>
        <v>0.49999999999363354</v>
      </c>
      <c r="I17" s="2">
        <f>IF(H17="","",'Cx 01'!H16+'Cx 02'!H16+'Cx 03'!H16+'Cx 04'!H16)</f>
        <v>894.5</v>
      </c>
      <c r="J17" s="2">
        <f>IF(I17="","",'Cx 01'!I16+'Cx 02'!I16+'Cx 03'!I16+'Cx 04'!I16)</f>
        <v>0</v>
      </c>
      <c r="K17" s="2">
        <f>IF(J17="","",'Cx 01'!J16+'Cx 02'!J16+'Cx 03'!J16+'Cx 04'!J16)</f>
        <v>0</v>
      </c>
      <c r="L17" s="2">
        <f>IF(K17="","",'Cx 01'!K16+'Cx 02'!K16+'Cx 03'!K16+'Cx 04'!K16)</f>
        <v>0</v>
      </c>
      <c r="M17" s="2">
        <f>IF(L17="","",'Cx 01'!L16+'Cx 02'!L16+'Cx 03'!L16+'Cx 04'!L16)</f>
        <v>0</v>
      </c>
      <c r="N17" s="2">
        <f>IF(M17="","",'Cx 01'!M16+'Cx 02'!M16+'Cx 03'!M16+'Cx 04'!M16)</f>
        <v>881.3</v>
      </c>
      <c r="O17" s="2">
        <f>IF(N17="","",'Cx 01'!N16+'Cx 02'!N16+'Cx 03'!N16+'Cx 04'!N16)</f>
        <v>379.7</v>
      </c>
      <c r="P17" s="2">
        <f>IF(O17="","",'Cx 01'!O16+'Cx 02'!O16+'Cx 03'!O16+'Cx 04'!O16)</f>
        <v>789.3</v>
      </c>
      <c r="Q17" s="2">
        <f>IF(P17="","",'Cx 01'!P16+'Cx 02'!P16+'Cx 03'!P16+'Cx 04'!P16)</f>
        <v>332.3</v>
      </c>
      <c r="R17" s="2">
        <f>IF(Q17="","",'Cx 01'!Q16+'Cx 02'!Q16+'Cx 03'!Q16+'Cx 04'!Q16)</f>
        <v>0</v>
      </c>
      <c r="S17" s="2">
        <f>IF(R17="","",'Cx 01'!R16+'Cx 02'!R16+'Cx 03'!R16+'Cx 04'!R16)</f>
        <v>94.9</v>
      </c>
      <c r="T17" s="2">
        <f>IF(S17="","",'Cx 01'!S16+'Cx 02'!S16+'Cx 03'!S16+'Cx 04'!S16)</f>
        <v>0</v>
      </c>
      <c r="U17" s="2">
        <f>IF(T17="","",'Cx 01'!T16+'Cx 02'!T16+'Cx 03'!T16+'Cx 04'!T16)</f>
        <v>0</v>
      </c>
      <c r="V17" s="2">
        <f>IF(U17="","",'Cx 01'!U16+'Cx 02'!U16+'Cx 03'!U16+'Cx 04'!U16)</f>
        <v>0</v>
      </c>
      <c r="W17" s="2">
        <f>IF(V17="","",'Cx 01'!V16+'Cx 02'!V16+'Cx 03'!V16+'Cx 04'!V16)</f>
        <v>0</v>
      </c>
    </row>
    <row r="18" spans="1:23">
      <c r="B18" s="1">
        <f t="shared" si="0"/>
        <v>44852</v>
      </c>
      <c r="C18" s="2">
        <f>IF(B18="","",'Cx 01'!B17+'Cx 02'!B17+'Cx 03'!B17+'Cx 04'!B17)</f>
        <v>5089.2000000000007</v>
      </c>
      <c r="D18" s="2">
        <f>IF(C18="","",'Cx 01'!C17+'Cx 02'!C17+'Cx 03'!C17+'Cx 04'!C17)</f>
        <v>239.7</v>
      </c>
      <c r="E18" s="2">
        <f>IF(D18="","",'Cx 01'!D17+'Cx 02'!D17+'Cx 03'!D17+'Cx 04'!D17)</f>
        <v>4849.5</v>
      </c>
      <c r="F18" s="2">
        <f>IF(E18="","",'Cx 01'!E17+'Cx 02'!E17+'Cx 03'!E17+'Cx 04'!E17)</f>
        <v>0</v>
      </c>
      <c r="G18" s="2">
        <f>IF(F18="","",'Cx 01'!F17+'Cx 02'!F17+'Cx 03'!F17+'Cx 04'!F17)</f>
        <v>4849.5</v>
      </c>
      <c r="H18" s="2">
        <f>IF(G18="","",'Cx 01'!G17+'Cx 02'!G17+'Cx 03'!G17+'Cx 04'!G17+H17)</f>
        <v>0.99999999999272404</v>
      </c>
      <c r="I18" s="2">
        <f>IF(H18="","",'Cx 01'!H17+'Cx 02'!H17+'Cx 03'!H17+'Cx 04'!H17)</f>
        <v>361.8</v>
      </c>
      <c r="J18" s="2">
        <f>IF(I18="","",'Cx 01'!I17+'Cx 02'!I17+'Cx 03'!I17+'Cx 04'!I17)</f>
        <v>0</v>
      </c>
      <c r="K18" s="2">
        <f>IF(J18="","",'Cx 01'!J17+'Cx 02'!J17+'Cx 03'!J17+'Cx 04'!J17)</f>
        <v>0</v>
      </c>
      <c r="L18" s="2">
        <f>IF(K18="","",'Cx 01'!K17+'Cx 02'!K17+'Cx 03'!K17+'Cx 04'!K17)</f>
        <v>0</v>
      </c>
      <c r="M18" s="2">
        <f>IF(L18="","",'Cx 01'!L17+'Cx 02'!L17+'Cx 03'!L17+'Cx 04'!L17)</f>
        <v>0</v>
      </c>
      <c r="N18" s="2">
        <f>IF(M18="","",'Cx 01'!M17+'Cx 02'!M17+'Cx 03'!M17+'Cx 04'!M17)</f>
        <v>2610.6</v>
      </c>
      <c r="O18" s="2">
        <f>IF(N18="","",'Cx 01'!N17+'Cx 02'!N17+'Cx 03'!N17+'Cx 04'!N17)</f>
        <v>684.4</v>
      </c>
      <c r="P18" s="2">
        <f>IF(O18="","",'Cx 01'!O17+'Cx 02'!O17+'Cx 03'!O17+'Cx 04'!O17)</f>
        <v>371</v>
      </c>
      <c r="Q18" s="2">
        <f>IF(P18="","",'Cx 01'!P17+'Cx 02'!P17+'Cx 03'!P17+'Cx 04'!P17)</f>
        <v>702.3</v>
      </c>
      <c r="R18" s="2">
        <f>IF(Q18="","",'Cx 01'!Q17+'Cx 02'!Q17+'Cx 03'!Q17+'Cx 04'!Q17)</f>
        <v>119.9</v>
      </c>
      <c r="S18" s="2">
        <f>IF(R18="","",'Cx 01'!R17+'Cx 02'!R17+'Cx 03'!R17+'Cx 04'!R17)</f>
        <v>0</v>
      </c>
      <c r="T18" s="2">
        <f>IF(S18="","",'Cx 01'!S17+'Cx 02'!S17+'Cx 03'!S17+'Cx 04'!S17)</f>
        <v>0</v>
      </c>
      <c r="U18" s="2">
        <f>IF(T18="","",'Cx 01'!T17+'Cx 02'!T17+'Cx 03'!T17+'Cx 04'!T17)</f>
        <v>0</v>
      </c>
      <c r="V18" s="2">
        <f>IF(U18="","",'Cx 01'!U17+'Cx 02'!U17+'Cx 03'!U17+'Cx 04'!U17)</f>
        <v>0</v>
      </c>
      <c r="W18" s="2">
        <f>IF(V18="","",'Cx 01'!V17+'Cx 02'!V17+'Cx 03'!V17+'Cx 04'!V17)</f>
        <v>0</v>
      </c>
    </row>
    <row r="19" spans="1:23">
      <c r="B19" s="1">
        <f t="shared" si="0"/>
        <v>44853</v>
      </c>
      <c r="C19" s="2">
        <f>IF(B19="","",'Cx 01'!B18+'Cx 02'!B18+'Cx 03'!B18+'Cx 04'!B18)</f>
        <v>1454</v>
      </c>
      <c r="D19" s="2">
        <f>IF(C19="","",'Cx 01'!C18+'Cx 02'!C18+'Cx 03'!C18+'Cx 04'!C18)</f>
        <v>0</v>
      </c>
      <c r="E19" s="2">
        <f>IF(D19="","",'Cx 01'!D18+'Cx 02'!D18+'Cx 03'!D18+'Cx 04'!D18)</f>
        <v>1454</v>
      </c>
      <c r="F19" s="2">
        <f>IF(E19="","",'Cx 01'!E18+'Cx 02'!E18+'Cx 03'!E18+'Cx 04'!E18)</f>
        <v>0</v>
      </c>
      <c r="G19" s="2">
        <f>IF(F19="","",'Cx 01'!F18+'Cx 02'!F18+'Cx 03'!F18+'Cx 04'!F18)</f>
        <v>1454</v>
      </c>
      <c r="H19" s="2">
        <f>IF(G19="","",'Cx 01'!G18+'Cx 02'!G18+'Cx 03'!G18+'Cx 04'!G18+H18)</f>
        <v>0.99999999999272404</v>
      </c>
      <c r="I19" s="2">
        <f>IF(H19="","",'Cx 01'!H18+'Cx 02'!H18+'Cx 03'!H18+'Cx 04'!H18)</f>
        <v>46.9</v>
      </c>
      <c r="J19" s="2">
        <f>IF(I19="","",'Cx 01'!I18+'Cx 02'!I18+'Cx 03'!I18+'Cx 04'!I18)</f>
        <v>0</v>
      </c>
      <c r="K19" s="2">
        <f>IF(J19="","",'Cx 01'!J18+'Cx 02'!J18+'Cx 03'!J18+'Cx 04'!J18)</f>
        <v>0</v>
      </c>
      <c r="L19" s="2">
        <f>IF(K19="","",'Cx 01'!K18+'Cx 02'!K18+'Cx 03'!K18+'Cx 04'!K18)</f>
        <v>0</v>
      </c>
      <c r="M19" s="2">
        <f>IF(L19="","",'Cx 01'!L18+'Cx 02'!L18+'Cx 03'!L18+'Cx 04'!L18)</f>
        <v>0</v>
      </c>
      <c r="N19" s="2">
        <f>IF(M19="","",'Cx 01'!M18+'Cx 02'!M18+'Cx 03'!M18+'Cx 04'!M18)</f>
        <v>0</v>
      </c>
      <c r="O19" s="2">
        <f>IF(N19="","",'Cx 01'!N18+'Cx 02'!N18+'Cx 03'!N18+'Cx 04'!N18)</f>
        <v>295.8</v>
      </c>
      <c r="P19" s="2">
        <f>IF(O19="","",'Cx 01'!O18+'Cx 02'!O18+'Cx 03'!O18+'Cx 04'!O18)</f>
        <v>941.5</v>
      </c>
      <c r="Q19" s="2">
        <f>IF(P19="","",'Cx 01'!P18+'Cx 02'!P18+'Cx 03'!P18+'Cx 04'!P18)</f>
        <v>0</v>
      </c>
      <c r="R19" s="2">
        <f>IF(Q19="","",'Cx 01'!Q18+'Cx 02'!Q18+'Cx 03'!Q18+'Cx 04'!Q18)</f>
        <v>0</v>
      </c>
      <c r="S19" s="2">
        <f>IF(R19="","",'Cx 01'!R18+'Cx 02'!R18+'Cx 03'!R18+'Cx 04'!R18)</f>
        <v>169.8</v>
      </c>
      <c r="T19" s="2">
        <f>IF(S19="","",'Cx 01'!S18+'Cx 02'!S18+'Cx 03'!S18+'Cx 04'!S18)</f>
        <v>0</v>
      </c>
      <c r="U19" s="2">
        <f>IF(T19="","",'Cx 01'!T18+'Cx 02'!T18+'Cx 03'!T18+'Cx 04'!T18)</f>
        <v>0</v>
      </c>
      <c r="V19" s="2">
        <f>IF(U19="","",'Cx 01'!U18+'Cx 02'!U18+'Cx 03'!U18+'Cx 04'!U18)</f>
        <v>0</v>
      </c>
      <c r="W19" s="2">
        <f>IF(V19="","",'Cx 01'!V18+'Cx 02'!V18+'Cx 03'!V18+'Cx 04'!V18)</f>
        <v>0</v>
      </c>
    </row>
    <row r="20" spans="1:23">
      <c r="B20" s="1">
        <f t="shared" si="0"/>
        <v>44854</v>
      </c>
      <c r="C20" s="2">
        <f>IF(B20="","",'Cx 01'!B19+'Cx 02'!B19+'Cx 03'!B19+'Cx 04'!B19)</f>
        <v>2505.1000000000004</v>
      </c>
      <c r="D20" s="2">
        <f>IF(C20="","",'Cx 01'!C19+'Cx 02'!C19+'Cx 03'!C19+'Cx 04'!C19)</f>
        <v>149.80000000000001</v>
      </c>
      <c r="E20" s="2">
        <f>IF(D20="","",'Cx 01'!D19+'Cx 02'!D19+'Cx 03'!D19+'Cx 04'!D19)</f>
        <v>2355.3000000000002</v>
      </c>
      <c r="F20" s="2">
        <f>IF(E20="","",'Cx 01'!E19+'Cx 02'!E19+'Cx 03'!E19+'Cx 04'!E19)</f>
        <v>0</v>
      </c>
      <c r="G20" s="2">
        <f>IF(F20="","",'Cx 01'!F19+'Cx 02'!F19+'Cx 03'!F19+'Cx 04'!F19)</f>
        <v>2355.3000000000002</v>
      </c>
      <c r="H20" s="2">
        <f>IF(G20="","",'Cx 01'!G19+'Cx 02'!G19+'Cx 03'!G19+'Cx 04'!G19+H19)</f>
        <v>0.99999999999272404</v>
      </c>
      <c r="I20" s="2">
        <f>IF(H20="","",'Cx 01'!H19+'Cx 02'!H19+'Cx 03'!H19+'Cx 04'!H19)</f>
        <v>51.8</v>
      </c>
      <c r="J20" s="2">
        <f>IF(I20="","",'Cx 01'!I19+'Cx 02'!I19+'Cx 03'!I19+'Cx 04'!I19)</f>
        <v>0</v>
      </c>
      <c r="K20" s="2">
        <f>IF(J20="","",'Cx 01'!J19+'Cx 02'!J19+'Cx 03'!J19+'Cx 04'!J19)</f>
        <v>0</v>
      </c>
      <c r="L20" s="2">
        <f>IF(K20="","",'Cx 01'!K19+'Cx 02'!K19+'Cx 03'!K19+'Cx 04'!K19)</f>
        <v>0</v>
      </c>
      <c r="M20" s="2">
        <f>IF(L20="","",'Cx 01'!L19+'Cx 02'!L19+'Cx 03'!L19+'Cx 04'!L19)</f>
        <v>0</v>
      </c>
      <c r="N20" s="2">
        <f>IF(M20="","",'Cx 01'!M19+'Cx 02'!M19+'Cx 03'!M19+'Cx 04'!M19)</f>
        <v>821</v>
      </c>
      <c r="O20" s="2">
        <f>IF(N20="","",'Cx 01'!N19+'Cx 02'!N19+'Cx 03'!N19+'Cx 04'!N19)</f>
        <v>151.69999999999999</v>
      </c>
      <c r="P20" s="2">
        <f>IF(O20="","",'Cx 01'!O19+'Cx 02'!O19+'Cx 03'!O19+'Cx 04'!O19)</f>
        <v>1111.5999999999999</v>
      </c>
      <c r="Q20" s="2">
        <f>IF(P20="","",'Cx 01'!P19+'Cx 02'!P19+'Cx 03'!P19+'Cx 04'!P19)</f>
        <v>114.5</v>
      </c>
      <c r="R20" s="2">
        <f>IF(Q20="","",'Cx 01'!Q19+'Cx 02'!Q19+'Cx 03'!Q19+'Cx 04'!Q19)</f>
        <v>64.8</v>
      </c>
      <c r="S20" s="2">
        <f>IF(R20="","",'Cx 01'!R19+'Cx 02'!R19+'Cx 03'!R19+'Cx 04'!R19)</f>
        <v>39.9</v>
      </c>
      <c r="T20" s="2">
        <f>IF(S20="","",'Cx 01'!S19+'Cx 02'!S19+'Cx 03'!S19+'Cx 04'!S19)</f>
        <v>0</v>
      </c>
      <c r="U20" s="2">
        <f>IF(T20="","",'Cx 01'!T19+'Cx 02'!T19+'Cx 03'!T19+'Cx 04'!T19)</f>
        <v>0</v>
      </c>
      <c r="V20" s="2">
        <f>IF(U20="","",'Cx 01'!U19+'Cx 02'!U19+'Cx 03'!U19+'Cx 04'!U19)</f>
        <v>0</v>
      </c>
      <c r="W20" s="2">
        <f>IF(V20="","",'Cx 01'!V19+'Cx 02'!V19+'Cx 03'!V19+'Cx 04'!V19)</f>
        <v>0</v>
      </c>
    </row>
    <row r="21" spans="1:23">
      <c r="B21" s="1">
        <f t="shared" si="0"/>
        <v>44855</v>
      </c>
      <c r="C21" s="2">
        <f>IF(B21="","",'Cx 01'!B20+'Cx 02'!B20+'Cx 03'!B20+'Cx 04'!B20)</f>
        <v>3023.1000000000004</v>
      </c>
      <c r="D21" s="2">
        <f>IF(C21="","",'Cx 01'!C20+'Cx 02'!C20+'Cx 03'!C20+'Cx 04'!C20)</f>
        <v>94.8</v>
      </c>
      <c r="E21" s="2">
        <f>IF(D21="","",'Cx 01'!D20+'Cx 02'!D20+'Cx 03'!D20+'Cx 04'!D20)</f>
        <v>2928.3</v>
      </c>
      <c r="F21" s="2">
        <f>IF(E21="","",'Cx 01'!E20+'Cx 02'!E20+'Cx 03'!E20+'Cx 04'!E20)</f>
        <v>0</v>
      </c>
      <c r="G21" s="2">
        <f>IF(F21="","",'Cx 01'!F20+'Cx 02'!F20+'Cx 03'!F20+'Cx 04'!F20)</f>
        <v>2928.3</v>
      </c>
      <c r="H21" s="2">
        <f>IF(G21="","",'Cx 01'!G20+'Cx 02'!G20+'Cx 03'!G20+'Cx 04'!G20+H20)</f>
        <v>0.99999999999272404</v>
      </c>
      <c r="I21" s="2">
        <f>IF(H21="","",'Cx 01'!H20+'Cx 02'!H20+'Cx 03'!H20+'Cx 04'!H20)</f>
        <v>325</v>
      </c>
      <c r="J21" s="2">
        <f>IF(I21="","",'Cx 01'!I20+'Cx 02'!I20+'Cx 03'!I20+'Cx 04'!I20)</f>
        <v>0</v>
      </c>
      <c r="K21" s="2">
        <f>IF(J21="","",'Cx 01'!J20+'Cx 02'!J20+'Cx 03'!J20+'Cx 04'!J20)</f>
        <v>0</v>
      </c>
      <c r="L21" s="2">
        <f>IF(K21="","",'Cx 01'!K20+'Cx 02'!K20+'Cx 03'!K20+'Cx 04'!K20)</f>
        <v>0</v>
      </c>
      <c r="M21" s="2">
        <f>IF(L21="","",'Cx 01'!L20+'Cx 02'!L20+'Cx 03'!L20+'Cx 04'!L20)</f>
        <v>0</v>
      </c>
      <c r="N21" s="2">
        <f>IF(M21="","",'Cx 01'!M20+'Cx 02'!M20+'Cx 03'!M20+'Cx 04'!M20)</f>
        <v>449.4</v>
      </c>
      <c r="O21" s="2">
        <f>IF(N21="","",'Cx 01'!N20+'Cx 02'!N20+'Cx 03'!N20+'Cx 04'!N20)</f>
        <v>419.3</v>
      </c>
      <c r="P21" s="2">
        <f>IF(O21="","",'Cx 01'!O20+'Cx 02'!O20+'Cx 03'!O20+'Cx 04'!O20)</f>
        <v>679.1</v>
      </c>
      <c r="Q21" s="2">
        <f>IF(P21="","",'Cx 01'!P20+'Cx 02'!P20+'Cx 03'!P20+'Cx 04'!P20)</f>
        <v>431.5</v>
      </c>
      <c r="R21" s="2">
        <f>IF(Q21="","",'Cx 01'!Q20+'Cx 02'!Q20+'Cx 03'!Q20+'Cx 04'!Q20)</f>
        <v>129.9</v>
      </c>
      <c r="S21" s="2">
        <f>IF(R21="","",'Cx 01'!R20+'Cx 02'!R20+'Cx 03'!R20+'Cx 04'!R20)</f>
        <v>259.60000000000002</v>
      </c>
      <c r="T21" s="2">
        <f>IF(S21="","",'Cx 01'!S20+'Cx 02'!S20+'Cx 03'!S20+'Cx 04'!S20)</f>
        <v>0</v>
      </c>
      <c r="U21" s="2">
        <f>IF(T21="","",'Cx 01'!T20+'Cx 02'!T20+'Cx 03'!T20+'Cx 04'!T20)</f>
        <v>0</v>
      </c>
      <c r="V21" s="2">
        <f>IF(U21="","",'Cx 01'!U20+'Cx 02'!U20+'Cx 03'!U20+'Cx 04'!U20)</f>
        <v>0</v>
      </c>
      <c r="W21" s="2">
        <f>IF(V21="","",'Cx 01'!V20+'Cx 02'!V20+'Cx 03'!V20+'Cx 04'!V20)</f>
        <v>0</v>
      </c>
    </row>
    <row r="22" spans="1:23">
      <c r="B22" s="1">
        <f t="shared" si="0"/>
        <v>44856</v>
      </c>
      <c r="C22" s="2">
        <f>IF(B22="","",'Cx 01'!B21+'Cx 02'!B21+'Cx 03'!B21+'Cx 04'!B21)</f>
        <v>4690.8</v>
      </c>
      <c r="D22" s="2">
        <f>IF(C22="","",'Cx 01'!C21+'Cx 02'!C21+'Cx 03'!C21+'Cx 04'!C21)</f>
        <v>79.8</v>
      </c>
      <c r="E22" s="2">
        <f>IF(D22="","",'Cx 01'!D21+'Cx 02'!D21+'Cx 03'!D21+'Cx 04'!D21)</f>
        <v>4611</v>
      </c>
      <c r="F22" s="2">
        <f>IF(E22="","",'Cx 01'!E21+'Cx 02'!E21+'Cx 03'!E21+'Cx 04'!E21)</f>
        <v>0</v>
      </c>
      <c r="G22" s="2">
        <f>IF(F22="","",'Cx 01'!F21+'Cx 02'!F21+'Cx 03'!F21+'Cx 04'!F21)</f>
        <v>4611</v>
      </c>
      <c r="H22" s="2">
        <f>IF(G22="","",'Cx 01'!G21+'Cx 02'!G21+'Cx 03'!G21+'Cx 04'!G21+H21)</f>
        <v>0.99999999999272404</v>
      </c>
      <c r="I22" s="2">
        <f>IF(H22="","",'Cx 01'!H21+'Cx 02'!H21+'Cx 03'!H21+'Cx 04'!H21)</f>
        <v>149.9</v>
      </c>
      <c r="J22" s="2">
        <f>IF(I22="","",'Cx 01'!I21+'Cx 02'!I21+'Cx 03'!I21+'Cx 04'!I21)</f>
        <v>0</v>
      </c>
      <c r="K22" s="2">
        <f>IF(J22="","",'Cx 01'!J21+'Cx 02'!J21+'Cx 03'!J21+'Cx 04'!J21)</f>
        <v>0</v>
      </c>
      <c r="L22" s="2">
        <f>IF(K22="","",'Cx 01'!K21+'Cx 02'!K21+'Cx 03'!K21+'Cx 04'!K21)</f>
        <v>0</v>
      </c>
      <c r="M22" s="2">
        <f>IF(L22="","",'Cx 01'!L21+'Cx 02'!L21+'Cx 03'!L21+'Cx 04'!L21)</f>
        <v>0</v>
      </c>
      <c r="N22" s="2">
        <f>IF(M22="","",'Cx 01'!M21+'Cx 02'!M21+'Cx 03'!M21+'Cx 04'!M21)</f>
        <v>1623.8</v>
      </c>
      <c r="O22" s="2">
        <f>IF(N22="","",'Cx 01'!N21+'Cx 02'!N21+'Cx 03'!N21+'Cx 04'!N21)</f>
        <v>845.5</v>
      </c>
      <c r="P22" s="2">
        <f>IF(O22="","",'Cx 01'!O21+'Cx 02'!O21+'Cx 03'!O21+'Cx 04'!O21)</f>
        <v>1069.5</v>
      </c>
      <c r="Q22" s="2">
        <f>IF(P22="","",'Cx 01'!P21+'Cx 02'!P21+'Cx 03'!P21+'Cx 04'!P21)</f>
        <v>189.7</v>
      </c>
      <c r="R22" s="2">
        <f>IF(Q22="","",'Cx 01'!Q21+'Cx 02'!Q21+'Cx 03'!Q21+'Cx 04'!Q21)</f>
        <v>159.80000000000001</v>
      </c>
      <c r="S22" s="2">
        <f>IF(R22="","",'Cx 01'!R21+'Cx 02'!R21+'Cx 03'!R21+'Cx 04'!R21)</f>
        <v>440</v>
      </c>
      <c r="T22" s="2">
        <f>IF(S22="","",'Cx 01'!S21+'Cx 02'!S21+'Cx 03'!S21+'Cx 04'!S21)</f>
        <v>132.80000000000001</v>
      </c>
      <c r="U22" s="2">
        <f>IF(T22="","",'Cx 01'!T21+'Cx 02'!T21+'Cx 03'!T21+'Cx 04'!T21)</f>
        <v>0</v>
      </c>
      <c r="V22" s="2">
        <f>IF(U22="","",'Cx 01'!U21+'Cx 02'!U21+'Cx 03'!U21+'Cx 04'!U21)</f>
        <v>0</v>
      </c>
      <c r="W22" s="2">
        <f>IF(V22="","",'Cx 01'!V21+'Cx 02'!V21+'Cx 03'!V21+'Cx 04'!V21)</f>
        <v>0</v>
      </c>
    </row>
    <row r="23" spans="1:23">
      <c r="A23">
        <v>1</v>
      </c>
      <c r="B23" s="1">
        <f t="shared" si="0"/>
        <v>44858</v>
      </c>
      <c r="C23" s="2">
        <f>IF(B23="","",'Cx 01'!B22+'Cx 02'!B22+'Cx 03'!B22+'Cx 04'!B22)</f>
        <v>1243.0999999999999</v>
      </c>
      <c r="D23" s="2">
        <f>IF(C23="","",'Cx 01'!C22+'Cx 02'!C22+'Cx 03'!C22+'Cx 04'!C22)</f>
        <v>0</v>
      </c>
      <c r="E23" s="2">
        <f>IF(D23="","",'Cx 01'!D22+'Cx 02'!D22+'Cx 03'!D22+'Cx 04'!D22)</f>
        <v>1243.0999999999999</v>
      </c>
      <c r="F23" s="2">
        <f>IF(E23="","",'Cx 01'!E22+'Cx 02'!E22+'Cx 03'!E22+'Cx 04'!E22)</f>
        <v>0</v>
      </c>
      <c r="G23" s="2">
        <f>IF(F23="","",'Cx 01'!F22+'Cx 02'!F22+'Cx 03'!F22+'Cx 04'!F22)</f>
        <v>1243.0999999999999</v>
      </c>
      <c r="H23" s="2">
        <f>IF(G23="","",'Cx 01'!G22+'Cx 02'!G22+'Cx 03'!G22+'Cx 04'!G22+H22)</f>
        <v>0.99999999999295142</v>
      </c>
      <c r="I23" s="2">
        <f>IF(H23="","",'Cx 01'!H22+'Cx 02'!H22+'Cx 03'!H22+'Cx 04'!H22)</f>
        <v>79.900000000000006</v>
      </c>
      <c r="J23" s="2">
        <f>IF(I23="","",'Cx 01'!I22+'Cx 02'!I22+'Cx 03'!I22+'Cx 04'!I22)</f>
        <v>0</v>
      </c>
      <c r="K23" s="2">
        <f>IF(J23="","",'Cx 01'!J22+'Cx 02'!J22+'Cx 03'!J22+'Cx 04'!J22)</f>
        <v>0</v>
      </c>
      <c r="L23" s="2">
        <f>IF(K23="","",'Cx 01'!K22+'Cx 02'!K22+'Cx 03'!K22+'Cx 04'!K22)</f>
        <v>0</v>
      </c>
      <c r="M23" s="2">
        <f>IF(L23="","",'Cx 01'!L22+'Cx 02'!L22+'Cx 03'!L22+'Cx 04'!L22)</f>
        <v>0</v>
      </c>
      <c r="N23" s="2">
        <f>IF(M23="","",'Cx 01'!M22+'Cx 02'!M22+'Cx 03'!M22+'Cx 04'!M22)</f>
        <v>129.69999999999999</v>
      </c>
      <c r="O23" s="2">
        <f>IF(N23="","",'Cx 01'!N22+'Cx 02'!N22+'Cx 03'!N22+'Cx 04'!N22)</f>
        <v>109.7</v>
      </c>
      <c r="P23" s="2">
        <f>IF(O23="","",'Cx 01'!O22+'Cx 02'!O22+'Cx 03'!O22+'Cx 04'!O22)</f>
        <v>534.4</v>
      </c>
      <c r="Q23" s="2">
        <f>IF(P23="","",'Cx 01'!P22+'Cx 02'!P22+'Cx 03'!P22+'Cx 04'!P22)</f>
        <v>29.9</v>
      </c>
      <c r="R23" s="2">
        <f>IF(Q23="","",'Cx 01'!Q22+'Cx 02'!Q22+'Cx 03'!Q22+'Cx 04'!Q22)</f>
        <v>129.9</v>
      </c>
      <c r="S23" s="2">
        <f>IF(R23="","",'Cx 01'!R22+'Cx 02'!R22+'Cx 03'!R22+'Cx 04'!R22)</f>
        <v>149.9</v>
      </c>
      <c r="T23" s="2">
        <f>IF(S23="","",'Cx 01'!S22+'Cx 02'!S22+'Cx 03'!S22+'Cx 04'!S22)</f>
        <v>0</v>
      </c>
      <c r="U23" s="2">
        <f>IF(T23="","",'Cx 01'!T22+'Cx 02'!T22+'Cx 03'!T22+'Cx 04'!T22)</f>
        <v>0</v>
      </c>
      <c r="V23" s="2">
        <f>IF(U23="","",'Cx 01'!U22+'Cx 02'!U22+'Cx 03'!U22+'Cx 04'!U22)</f>
        <v>0</v>
      </c>
      <c r="W23" s="2">
        <f>IF(V23="","",'Cx 01'!V22+'Cx 02'!V22+'Cx 03'!V22+'Cx 04'!V22)</f>
        <v>0</v>
      </c>
    </row>
    <row r="24" spans="1:23">
      <c r="B24" s="1">
        <f t="shared" si="0"/>
        <v>44859</v>
      </c>
      <c r="C24" s="2">
        <f>IF(B24="","",'Cx 01'!B23+'Cx 02'!B23+'Cx 03'!B23+'Cx 04'!B23)</f>
        <v>896</v>
      </c>
      <c r="D24" s="2">
        <f>IF(C24="","",'Cx 01'!C23+'Cx 02'!C23+'Cx 03'!C23+'Cx 04'!C23)</f>
        <v>0</v>
      </c>
      <c r="E24" s="2">
        <f>IF(D24="","",'Cx 01'!D23+'Cx 02'!D23+'Cx 03'!D23+'Cx 04'!D23)</f>
        <v>896</v>
      </c>
      <c r="F24" s="2">
        <f>IF(E24="","",'Cx 01'!E23+'Cx 02'!E23+'Cx 03'!E23+'Cx 04'!E23)</f>
        <v>0</v>
      </c>
      <c r="G24" s="2">
        <f>IF(F24="","",'Cx 01'!F23+'Cx 02'!F23+'Cx 03'!F23+'Cx 04'!F23)</f>
        <v>896</v>
      </c>
      <c r="H24" s="2">
        <f>IF(G24="","",'Cx 01'!G23+'Cx 02'!G23+'Cx 03'!G23+'Cx 04'!G23+H23)</f>
        <v>0.99999999999295142</v>
      </c>
      <c r="I24" s="2">
        <f>IF(H24="","",'Cx 01'!H23+'Cx 02'!H23+'Cx 03'!H23+'Cx 04'!H23)</f>
        <v>0</v>
      </c>
      <c r="J24" s="2">
        <f>IF(I24="","",'Cx 01'!I23+'Cx 02'!I23+'Cx 03'!I23+'Cx 04'!I23)</f>
        <v>0</v>
      </c>
      <c r="K24" s="2">
        <f>IF(J24="","",'Cx 01'!J23+'Cx 02'!J23+'Cx 03'!J23+'Cx 04'!J23)</f>
        <v>0</v>
      </c>
      <c r="L24" s="2">
        <f>IF(K24="","",'Cx 01'!K23+'Cx 02'!K23+'Cx 03'!K23+'Cx 04'!K23)</f>
        <v>0</v>
      </c>
      <c r="M24" s="2">
        <f>IF(L24="","",'Cx 01'!L23+'Cx 02'!L23+'Cx 03'!L23+'Cx 04'!L23)</f>
        <v>0</v>
      </c>
      <c r="N24" s="2">
        <f>IF(M24="","",'Cx 01'!M23+'Cx 02'!M23+'Cx 03'!M23+'Cx 04'!M23)</f>
        <v>0</v>
      </c>
      <c r="O24" s="2">
        <f>IF(N24="","",'Cx 01'!N23+'Cx 02'!N23+'Cx 03'!N23+'Cx 04'!N23)</f>
        <v>0</v>
      </c>
      <c r="P24" s="2">
        <f>IF(O24="","",'Cx 01'!O23+'Cx 02'!O23+'Cx 03'!O23+'Cx 04'!O23)</f>
        <v>760.1</v>
      </c>
      <c r="Q24" s="2">
        <f>IF(P24="","",'Cx 01'!P23+'Cx 02'!P23+'Cx 03'!P23+'Cx 04'!P23)</f>
        <v>135.9</v>
      </c>
      <c r="R24" s="2">
        <f>IF(Q24="","",'Cx 01'!Q23+'Cx 02'!Q23+'Cx 03'!Q23+'Cx 04'!Q23)</f>
        <v>0</v>
      </c>
      <c r="S24" s="2">
        <f>IF(R24="","",'Cx 01'!R23+'Cx 02'!R23+'Cx 03'!R23+'Cx 04'!R23)</f>
        <v>0</v>
      </c>
      <c r="T24" s="2">
        <f>IF(S24="","",'Cx 01'!S23+'Cx 02'!S23+'Cx 03'!S23+'Cx 04'!S23)</f>
        <v>0</v>
      </c>
      <c r="U24" s="2">
        <f>IF(T24="","",'Cx 01'!T23+'Cx 02'!T23+'Cx 03'!T23+'Cx 04'!T23)</f>
        <v>0</v>
      </c>
      <c r="V24" s="2">
        <f>IF(U24="","",'Cx 01'!U23+'Cx 02'!U23+'Cx 03'!U23+'Cx 04'!U23)</f>
        <v>0</v>
      </c>
      <c r="W24" s="2">
        <f>IF(V24="","",'Cx 01'!V23+'Cx 02'!V23+'Cx 03'!V23+'Cx 04'!V23)</f>
        <v>0</v>
      </c>
    </row>
    <row r="25" spans="1:23">
      <c r="B25" s="1">
        <f t="shared" si="0"/>
        <v>44860</v>
      </c>
      <c r="C25" s="2">
        <f>IF(B25="","",'Cx 01'!B24+'Cx 02'!B24+'Cx 03'!B24+'Cx 04'!B24)</f>
        <v>1707.8</v>
      </c>
      <c r="D25" s="2">
        <f>IF(C25="","",'Cx 01'!C24+'Cx 02'!C24+'Cx 03'!C24+'Cx 04'!C24)</f>
        <v>149.80000000000001</v>
      </c>
      <c r="E25" s="2">
        <f>IF(D25="","",'Cx 01'!D24+'Cx 02'!D24+'Cx 03'!D24+'Cx 04'!D24)</f>
        <v>1558</v>
      </c>
      <c r="F25" s="2">
        <f>IF(E25="","",'Cx 01'!E24+'Cx 02'!E24+'Cx 03'!E24+'Cx 04'!E24)</f>
        <v>0</v>
      </c>
      <c r="G25" s="2">
        <f>IF(F25="","",'Cx 01'!F24+'Cx 02'!F24+'Cx 03'!F24+'Cx 04'!F24)</f>
        <v>1558</v>
      </c>
      <c r="H25" s="2">
        <f>IF(G25="","",'Cx 01'!G24+'Cx 02'!G24+'Cx 03'!G24+'Cx 04'!G24+H24)</f>
        <v>1.0999999999928605</v>
      </c>
      <c r="I25" s="2">
        <f>IF(H25="","",'Cx 01'!H24+'Cx 02'!H24+'Cx 03'!H24+'Cx 04'!H24)</f>
        <v>324.8</v>
      </c>
      <c r="J25" s="2">
        <f>IF(I25="","",'Cx 01'!I24+'Cx 02'!I24+'Cx 03'!I24+'Cx 04'!I24)</f>
        <v>0</v>
      </c>
      <c r="K25" s="2">
        <f>IF(J25="","",'Cx 01'!J24+'Cx 02'!J24+'Cx 03'!J24+'Cx 04'!J24)</f>
        <v>0</v>
      </c>
      <c r="L25" s="2">
        <f>IF(K25="","",'Cx 01'!K24+'Cx 02'!K24+'Cx 03'!K24+'Cx 04'!K24)</f>
        <v>0</v>
      </c>
      <c r="M25" s="2">
        <f>IF(L25="","",'Cx 01'!L24+'Cx 02'!L24+'Cx 03'!L24+'Cx 04'!L24)</f>
        <v>0</v>
      </c>
      <c r="N25" s="2">
        <f>IF(M25="","",'Cx 01'!M24+'Cx 02'!M24+'Cx 03'!M24+'Cx 04'!M24)</f>
        <v>299.60000000000002</v>
      </c>
      <c r="O25" s="2">
        <f>IF(N25="","",'Cx 01'!N24+'Cx 02'!N24+'Cx 03'!N24+'Cx 04'!N24)</f>
        <v>129.9</v>
      </c>
      <c r="P25" s="2">
        <f>IF(O25="","",'Cx 01'!O24+'Cx 02'!O24+'Cx 03'!O24+'Cx 04'!O24)</f>
        <v>579.20000000000005</v>
      </c>
      <c r="Q25" s="2">
        <f>IF(P25="","",'Cx 01'!P24+'Cx 02'!P24+'Cx 03'!P24+'Cx 04'!P24)</f>
        <v>89.8</v>
      </c>
      <c r="R25" s="2">
        <f>IF(Q25="","",'Cx 01'!Q24+'Cx 02'!Q24+'Cx 03'!Q24+'Cx 04'!Q24)</f>
        <v>0</v>
      </c>
      <c r="S25" s="2">
        <f>IF(R25="","",'Cx 01'!R24+'Cx 02'!R24+'Cx 03'!R24+'Cx 04'!R24)</f>
        <v>0</v>
      </c>
      <c r="T25" s="2">
        <f>IF(S25="","",'Cx 01'!S24+'Cx 02'!S24+'Cx 03'!S24+'Cx 04'!S24)</f>
        <v>0</v>
      </c>
      <c r="U25" s="2">
        <f>IF(T25="","",'Cx 01'!T24+'Cx 02'!T24+'Cx 03'!T24+'Cx 04'!T24)</f>
        <v>0</v>
      </c>
      <c r="V25" s="2">
        <f>IF(U25="","",'Cx 01'!U24+'Cx 02'!U24+'Cx 03'!U24+'Cx 04'!U24)</f>
        <v>0</v>
      </c>
      <c r="W25" s="2">
        <f>IF(V25="","",'Cx 01'!V24+'Cx 02'!V24+'Cx 03'!V24+'Cx 04'!V24)</f>
        <v>0</v>
      </c>
    </row>
    <row r="26" spans="1:23">
      <c r="B26" s="1">
        <f t="shared" si="0"/>
        <v>44861</v>
      </c>
      <c r="C26" s="2">
        <f>IF(B26="","",'Cx 01'!B25+'Cx 02'!B25+'Cx 03'!B25+'Cx 04'!B25)</f>
        <v>1264.5999999999999</v>
      </c>
      <c r="D26" s="2">
        <f>IF(C26="","",'Cx 01'!C25+'Cx 02'!C25+'Cx 03'!C25+'Cx 04'!C25)</f>
        <v>0</v>
      </c>
      <c r="E26" s="2">
        <f>IF(D26="","",'Cx 01'!D25+'Cx 02'!D25+'Cx 03'!D25+'Cx 04'!D25)</f>
        <v>1264.5999999999999</v>
      </c>
      <c r="F26" s="2">
        <f>IF(E26="","",'Cx 01'!E25+'Cx 02'!E25+'Cx 03'!E25+'Cx 04'!E25)</f>
        <v>0</v>
      </c>
      <c r="G26" s="2">
        <f>IF(F26="","",'Cx 01'!F25+'Cx 02'!F25+'Cx 03'!F25+'Cx 04'!F25)</f>
        <v>1264.5999999999999</v>
      </c>
      <c r="H26" s="2">
        <f>IF(G26="","",'Cx 01'!G25+'Cx 02'!G25+'Cx 03'!G25+'Cx 04'!G25+H25)</f>
        <v>1.0999999999930878</v>
      </c>
      <c r="I26" s="2">
        <f>IF(H26="","",'Cx 01'!H25+'Cx 02'!H25+'Cx 03'!H25+'Cx 04'!H25)</f>
        <v>184.7</v>
      </c>
      <c r="J26" s="2">
        <f>IF(I26="","",'Cx 01'!I25+'Cx 02'!I25+'Cx 03'!I25+'Cx 04'!I25)</f>
        <v>0</v>
      </c>
      <c r="K26" s="2">
        <f>IF(J26="","",'Cx 01'!J25+'Cx 02'!J25+'Cx 03'!J25+'Cx 04'!J25)</f>
        <v>0</v>
      </c>
      <c r="L26" s="2">
        <f>IF(K26="","",'Cx 01'!K25+'Cx 02'!K25+'Cx 03'!K25+'Cx 04'!K25)</f>
        <v>0</v>
      </c>
      <c r="M26" s="2">
        <f>IF(L26="","",'Cx 01'!L25+'Cx 02'!L25+'Cx 03'!L25+'Cx 04'!L25)</f>
        <v>30</v>
      </c>
      <c r="N26" s="2">
        <f>IF(M26="","",'Cx 01'!M25+'Cx 02'!M25+'Cx 03'!M25+'Cx 04'!M25)</f>
        <v>875.5</v>
      </c>
      <c r="O26" s="2">
        <f>IF(N26="","",'Cx 01'!N25+'Cx 02'!N25+'Cx 03'!N25+'Cx 04'!N25)</f>
        <v>0</v>
      </c>
      <c r="P26" s="2">
        <f>IF(O26="","",'Cx 01'!O25+'Cx 02'!O25+'Cx 03'!O25+'Cx 04'!O25)</f>
        <v>69.900000000000006</v>
      </c>
      <c r="Q26" s="2">
        <f>IF(P26="","",'Cx 01'!P25+'Cx 02'!P25+'Cx 03'!P25+'Cx 04'!P25)</f>
        <v>104.5</v>
      </c>
      <c r="R26" s="2">
        <f>IF(Q26="","",'Cx 01'!Q25+'Cx 02'!Q25+'Cx 03'!Q25+'Cx 04'!Q25)</f>
        <v>0</v>
      </c>
      <c r="S26" s="2">
        <f>IF(R26="","",'Cx 01'!R25+'Cx 02'!R25+'Cx 03'!R25+'Cx 04'!R25)</f>
        <v>0</v>
      </c>
      <c r="T26" s="2">
        <f>IF(S26="","",'Cx 01'!S25+'Cx 02'!S25+'Cx 03'!S25+'Cx 04'!S25)</f>
        <v>0</v>
      </c>
      <c r="U26" s="2">
        <f>IF(T26="","",'Cx 01'!T25+'Cx 02'!T25+'Cx 03'!T25+'Cx 04'!T25)</f>
        <v>0</v>
      </c>
      <c r="V26" s="2">
        <f>IF(U26="","",'Cx 01'!U25+'Cx 02'!U25+'Cx 03'!U25+'Cx 04'!U25)</f>
        <v>0</v>
      </c>
      <c r="W26" s="2">
        <f>IF(V26="","",'Cx 01'!V25+'Cx 02'!V25+'Cx 03'!V25+'Cx 04'!V25)</f>
        <v>0</v>
      </c>
    </row>
    <row r="27" spans="1:23">
      <c r="B27" s="1">
        <f t="shared" si="0"/>
        <v>44862</v>
      </c>
      <c r="C27" s="2">
        <f>IF(B27="","",'Cx 01'!B26+'Cx 02'!B26+'Cx 03'!B26+'Cx 04'!B26)</f>
        <v>2982.7000000000003</v>
      </c>
      <c r="D27" s="2">
        <f>IF(C27="","",'Cx 01'!C26+'Cx 02'!C26+'Cx 03'!C26+'Cx 04'!C26)</f>
        <v>149.9</v>
      </c>
      <c r="E27" s="2">
        <f>IF(D27="","",'Cx 01'!D26+'Cx 02'!D26+'Cx 03'!D26+'Cx 04'!D26)</f>
        <v>2832.8</v>
      </c>
      <c r="F27" s="2">
        <f>IF(E27="","",'Cx 01'!E26+'Cx 02'!E26+'Cx 03'!E26+'Cx 04'!E26)</f>
        <v>0</v>
      </c>
      <c r="G27" s="2">
        <f>IF(F27="","",'Cx 01'!F26+'Cx 02'!F26+'Cx 03'!F26+'Cx 04'!F26)</f>
        <v>2832.8</v>
      </c>
      <c r="H27" s="2">
        <f>IF(G27="","",'Cx 01'!G26+'Cx 02'!G26+'Cx 03'!G26+'Cx 04'!G26+H26)</f>
        <v>1.0999999999930878</v>
      </c>
      <c r="I27" s="2">
        <f>IF(H27="","",'Cx 01'!H26+'Cx 02'!H26+'Cx 03'!H26+'Cx 04'!H26)</f>
        <v>174.8</v>
      </c>
      <c r="J27" s="2">
        <f>IF(I27="","",'Cx 01'!I26+'Cx 02'!I26+'Cx 03'!I26+'Cx 04'!I26)</f>
        <v>0</v>
      </c>
      <c r="K27" s="2">
        <f>IF(J27="","",'Cx 01'!J26+'Cx 02'!J26+'Cx 03'!J26+'Cx 04'!J26)</f>
        <v>0</v>
      </c>
      <c r="L27" s="2">
        <f>IF(K27="","",'Cx 01'!K26+'Cx 02'!K26+'Cx 03'!K26+'Cx 04'!K26)</f>
        <v>0</v>
      </c>
      <c r="M27" s="2">
        <f>IF(L27="","",'Cx 01'!L26+'Cx 02'!L26+'Cx 03'!L26+'Cx 04'!L26)</f>
        <v>0</v>
      </c>
      <c r="N27" s="2">
        <f>IF(M27="","",'Cx 01'!M26+'Cx 02'!M26+'Cx 03'!M26+'Cx 04'!M26)</f>
        <v>357.5</v>
      </c>
      <c r="O27" s="2">
        <f>IF(N27="","",'Cx 01'!N26+'Cx 02'!N26+'Cx 03'!N26+'Cx 04'!N26)</f>
        <v>941.7</v>
      </c>
      <c r="P27" s="2">
        <f>IF(O27="","",'Cx 01'!O26+'Cx 02'!O26+'Cx 03'!O26+'Cx 04'!O26)</f>
        <v>1099.0999999999999</v>
      </c>
      <c r="Q27" s="2">
        <f>IF(P27="","",'Cx 01'!P26+'Cx 02'!P26+'Cx 03'!P26+'Cx 04'!P26)</f>
        <v>129.80000000000001</v>
      </c>
      <c r="R27" s="2">
        <f>IF(Q27="","",'Cx 01'!Q26+'Cx 02'!Q26+'Cx 03'!Q26+'Cx 04'!Q26)</f>
        <v>129.9</v>
      </c>
      <c r="S27" s="2">
        <f>IF(R27="","",'Cx 01'!R26+'Cx 02'!R26+'Cx 03'!R26+'Cx 04'!R26)</f>
        <v>0</v>
      </c>
      <c r="T27" s="2">
        <f>IF(S27="","",'Cx 01'!S26+'Cx 02'!S26+'Cx 03'!S26+'Cx 04'!S26)</f>
        <v>0</v>
      </c>
      <c r="U27" s="2">
        <f>IF(T27="","",'Cx 01'!T26+'Cx 02'!T26+'Cx 03'!T26+'Cx 04'!T26)</f>
        <v>0</v>
      </c>
      <c r="V27" s="2">
        <f>IF(U27="","",'Cx 01'!U26+'Cx 02'!U26+'Cx 03'!U26+'Cx 04'!U26)</f>
        <v>0</v>
      </c>
      <c r="W27" s="2">
        <f>IF(V27="","",'Cx 01'!V26+'Cx 02'!V26+'Cx 03'!V26+'Cx 04'!V26)</f>
        <v>0</v>
      </c>
    </row>
    <row r="28" spans="1:23">
      <c r="A28">
        <v>1</v>
      </c>
      <c r="B28" s="1">
        <f t="shared" si="0"/>
        <v>44864</v>
      </c>
      <c r="C28" s="2">
        <f>IF(B28="","",'Cx 01'!B27+'Cx 02'!B27+'Cx 03'!B27+'Cx 04'!B27)</f>
        <v>2946.7</v>
      </c>
      <c r="D28" s="2">
        <f>IF(C28="","",'Cx 01'!C27+'Cx 02'!C27+'Cx 03'!C27+'Cx 04'!C27)</f>
        <v>0</v>
      </c>
      <c r="E28" s="2">
        <f>IF(D28="","",'Cx 01'!D27+'Cx 02'!D27+'Cx 03'!D27+'Cx 04'!D27)</f>
        <v>2946.7</v>
      </c>
      <c r="F28" s="2">
        <f>IF(E28="","",'Cx 01'!E27+'Cx 02'!E27+'Cx 03'!E27+'Cx 04'!E27)</f>
        <v>0</v>
      </c>
      <c r="G28" s="2">
        <f>IF(F28="","",'Cx 01'!F27+'Cx 02'!F27+'Cx 03'!F27+'Cx 04'!F27)</f>
        <v>2946.7</v>
      </c>
      <c r="H28" s="2">
        <f>IF(G28="","",'Cx 01'!G27+'Cx 02'!G27+'Cx 03'!G27+'Cx 04'!G27+H27)</f>
        <v>1.0999999999935426</v>
      </c>
      <c r="I28" s="2">
        <f>IF(H28="","",'Cx 01'!H27+'Cx 02'!H27+'Cx 03'!H27+'Cx 04'!H27)</f>
        <v>384.7</v>
      </c>
      <c r="J28" s="2">
        <f>IF(I28="","",'Cx 01'!I27+'Cx 02'!I27+'Cx 03'!I27+'Cx 04'!I27)</f>
        <v>0</v>
      </c>
      <c r="K28" s="2">
        <f>IF(J28="","",'Cx 01'!J27+'Cx 02'!J27+'Cx 03'!J27+'Cx 04'!J27)</f>
        <v>0</v>
      </c>
      <c r="L28" s="2">
        <f>IF(K28="","",'Cx 01'!K27+'Cx 02'!K27+'Cx 03'!K27+'Cx 04'!K27)</f>
        <v>0</v>
      </c>
      <c r="M28" s="2">
        <f>IF(L28="","",'Cx 01'!L27+'Cx 02'!L27+'Cx 03'!L27+'Cx 04'!L27)</f>
        <v>0</v>
      </c>
      <c r="N28" s="2">
        <f>IF(M28="","",'Cx 01'!M27+'Cx 02'!M27+'Cx 03'!M27+'Cx 04'!M27)</f>
        <v>1072.2</v>
      </c>
      <c r="O28" s="2">
        <f>IF(N28="","",'Cx 01'!N27+'Cx 02'!N27+'Cx 03'!N27+'Cx 04'!N27)</f>
        <v>186.65</v>
      </c>
      <c r="P28" s="2">
        <f>IF(O28="","",'Cx 01'!O27+'Cx 02'!O27+'Cx 03'!O27+'Cx 04'!O27)</f>
        <v>893.5</v>
      </c>
      <c r="Q28" s="2">
        <f>IF(P28="","",'Cx 01'!P27+'Cx 02'!P27+'Cx 03'!P27+'Cx 04'!P27)</f>
        <v>59.9</v>
      </c>
      <c r="R28" s="2">
        <f>IF(Q28="","",'Cx 01'!Q27+'Cx 02'!Q27+'Cx 03'!Q27+'Cx 04'!Q27)</f>
        <v>269.8</v>
      </c>
      <c r="S28" s="2">
        <f>IF(R28="","",'Cx 01'!R27+'Cx 02'!R27+'Cx 03'!R27+'Cx 04'!R27)</f>
        <v>79.95</v>
      </c>
      <c r="T28" s="2">
        <f>IF(S28="","",'Cx 01'!S27+'Cx 02'!S27+'Cx 03'!S27+'Cx 04'!S27)</f>
        <v>0</v>
      </c>
      <c r="U28" s="2">
        <f>IF(T28="","",'Cx 01'!T27+'Cx 02'!T27+'Cx 03'!T27+'Cx 04'!T27)</f>
        <v>0</v>
      </c>
      <c r="V28" s="2">
        <f>IF(U28="","",'Cx 01'!U27+'Cx 02'!U27+'Cx 03'!U27+'Cx 04'!U27)</f>
        <v>0</v>
      </c>
      <c r="W28" s="2">
        <f>IF(V28="","",'Cx 01'!V27+'Cx 02'!V27+'Cx 03'!V27+'Cx 04'!V27)</f>
        <v>0</v>
      </c>
    </row>
    <row r="29" spans="1:23">
      <c r="B29" s="1">
        <f t="shared" si="0"/>
        <v>44865</v>
      </c>
      <c r="C29" s="2">
        <f>IF(B29="","",'Cx 01'!B28+'Cx 02'!B28+'Cx 03'!B28+'Cx 04'!B28)</f>
        <v>1080.7</v>
      </c>
      <c r="D29" s="2">
        <f>IF(C29="","",'Cx 01'!C28+'Cx 02'!C28+'Cx 03'!C28+'Cx 04'!C28)</f>
        <v>42.9</v>
      </c>
      <c r="E29" s="2">
        <f>IF(D29="","",'Cx 01'!D28+'Cx 02'!D28+'Cx 03'!D28+'Cx 04'!D28)</f>
        <v>1037.8</v>
      </c>
      <c r="F29" s="2">
        <f>IF(E29="","",'Cx 01'!E28+'Cx 02'!E28+'Cx 03'!E28+'Cx 04'!E28)</f>
        <v>0</v>
      </c>
      <c r="G29" s="2">
        <f>IF(F29="","",'Cx 01'!F28+'Cx 02'!F28+'Cx 03'!F28+'Cx 04'!F28)</f>
        <v>1037.8</v>
      </c>
      <c r="H29" s="2">
        <f>IF(G29="","",'Cx 01'!G28+'Cx 02'!G28+'Cx 03'!G28+'Cx 04'!G28+H28)</f>
        <v>1.0999999999935426</v>
      </c>
      <c r="I29" s="2">
        <f>IF(H29="","",'Cx 01'!H28+'Cx 02'!H28+'Cx 03'!H28+'Cx 04'!H28)</f>
        <v>833.2</v>
      </c>
      <c r="J29" s="2">
        <f>IF(I29="","",'Cx 01'!I28+'Cx 02'!I28+'Cx 03'!I28+'Cx 04'!I28)</f>
        <v>0</v>
      </c>
      <c r="K29" s="2">
        <f>IF(J29="","",'Cx 01'!J28+'Cx 02'!J28+'Cx 03'!J28+'Cx 04'!J28)</f>
        <v>0</v>
      </c>
      <c r="L29" s="2">
        <f>IF(K29="","",'Cx 01'!K28+'Cx 02'!K28+'Cx 03'!K28+'Cx 04'!K28)</f>
        <v>0</v>
      </c>
      <c r="M29" s="2">
        <f>IF(L29="","",'Cx 01'!L28+'Cx 02'!L28+'Cx 03'!L28+'Cx 04'!L28)</f>
        <v>0</v>
      </c>
      <c r="N29" s="2">
        <f>IF(M29="","",'Cx 01'!M28+'Cx 02'!M28+'Cx 03'!M28+'Cx 04'!M28)</f>
        <v>99.8</v>
      </c>
      <c r="O29" s="2">
        <f>IF(N29="","",'Cx 01'!N28+'Cx 02'!N28+'Cx 03'!N28+'Cx 04'!N28)</f>
        <v>0</v>
      </c>
      <c r="P29" s="2">
        <f>IF(O29="","",'Cx 01'!O28+'Cx 02'!O28+'Cx 03'!O28+'Cx 04'!O28)</f>
        <v>104.8</v>
      </c>
      <c r="Q29" s="2">
        <f>IF(P29="","",'Cx 01'!P28+'Cx 02'!P28+'Cx 03'!P28+'Cx 04'!P28)</f>
        <v>0</v>
      </c>
      <c r="R29" s="2">
        <f>IF(Q29="","",'Cx 01'!Q28+'Cx 02'!Q28+'Cx 03'!Q28+'Cx 04'!Q28)</f>
        <v>0</v>
      </c>
      <c r="S29" s="2">
        <f>IF(R29="","",'Cx 01'!R28+'Cx 02'!R28+'Cx 03'!R28+'Cx 04'!R28)</f>
        <v>0</v>
      </c>
      <c r="T29" s="2">
        <f>IF(S29="","",'Cx 01'!S28+'Cx 02'!S28+'Cx 03'!S28+'Cx 04'!S28)</f>
        <v>0</v>
      </c>
      <c r="U29" s="2">
        <f>IF(T29="","",'Cx 01'!T28+'Cx 02'!T28+'Cx 03'!T28+'Cx 04'!T28)</f>
        <v>0</v>
      </c>
      <c r="V29" s="2">
        <f>IF(U29="","",'Cx 01'!U28+'Cx 02'!U28+'Cx 03'!U28+'Cx 04'!U28)</f>
        <v>0</v>
      </c>
      <c r="W29" s="2">
        <f>IF(V29="","",'Cx 01'!V28+'Cx 02'!V28+'Cx 03'!V28+'Cx 04'!V28)</f>
        <v>0</v>
      </c>
    </row>
    <row r="30" spans="1:23">
      <c r="B30" s="1" t="str">
        <f t="shared" si="0"/>
        <v/>
      </c>
      <c r="C30" s="2" t="str">
        <f>IF(B30="","",'Cx 01'!B29+'Cx 02'!B29+'Cx 03'!B29+'Cx 04'!B29)</f>
        <v/>
      </c>
      <c r="D30" s="2" t="str">
        <f>IF(C30="","",'Cx 01'!C29+'Cx 02'!C29+'Cx 03'!C29+'Cx 04'!C29)</f>
        <v/>
      </c>
      <c r="E30" s="2" t="str">
        <f>IF(D30="","",'Cx 01'!D29+'Cx 02'!D29+'Cx 03'!D29+'Cx 04'!D29)</f>
        <v/>
      </c>
      <c r="F30" s="2" t="str">
        <f>IF(E30="","",'Cx 01'!E29+'Cx 02'!E29+'Cx 03'!E29+'Cx 04'!E29)</f>
        <v/>
      </c>
      <c r="G30" s="2" t="str">
        <f>IF(F30="","",'Cx 01'!F29+'Cx 02'!F29+'Cx 03'!F29+'Cx 04'!F29)</f>
        <v/>
      </c>
      <c r="H30" s="2" t="str">
        <f>IF(G30="","",'Cx 01'!G29+'Cx 02'!G29+'Cx 03'!G29+'Cx 04'!G29+H29)</f>
        <v/>
      </c>
      <c r="I30" s="2" t="str">
        <f>IF(H30="","",'Cx 01'!H29+'Cx 02'!H29+'Cx 03'!H29+'Cx 04'!H29)</f>
        <v/>
      </c>
      <c r="J30" s="2" t="str">
        <f>IF(I30="","",'Cx 01'!I29+'Cx 02'!I29+'Cx 03'!I29+'Cx 04'!I29)</f>
        <v/>
      </c>
      <c r="K30" s="2" t="str">
        <f>IF(J30="","",'Cx 01'!J29+'Cx 02'!J29+'Cx 03'!J29+'Cx 04'!J29)</f>
        <v/>
      </c>
      <c r="L30" s="2" t="str">
        <f>IF(K30="","",'Cx 01'!K29+'Cx 02'!K29+'Cx 03'!K29+'Cx 04'!K29)</f>
        <v/>
      </c>
      <c r="M30" s="2" t="str">
        <f>IF(L30="","",'Cx 01'!L29+'Cx 02'!L29+'Cx 03'!L29+'Cx 04'!L29)</f>
        <v/>
      </c>
      <c r="N30" s="2" t="str">
        <f>IF(M30="","",'Cx 01'!M29+'Cx 02'!M29+'Cx 03'!M29+'Cx 04'!M29)</f>
        <v/>
      </c>
      <c r="O30" s="2" t="str">
        <f>IF(N30="","",'Cx 01'!N29+'Cx 02'!N29+'Cx 03'!N29+'Cx 04'!N29)</f>
        <v/>
      </c>
      <c r="P30" s="2" t="str">
        <f>IF(O30="","",'Cx 01'!O29+'Cx 02'!O29+'Cx 03'!O29+'Cx 04'!O29)</f>
        <v/>
      </c>
      <c r="Q30" s="2" t="str">
        <f>IF(P30="","",'Cx 01'!P29+'Cx 02'!P29+'Cx 03'!P29+'Cx 04'!P29)</f>
        <v/>
      </c>
      <c r="R30" s="2" t="str">
        <f>IF(Q30="","",'Cx 01'!Q29+'Cx 02'!Q29+'Cx 03'!Q29+'Cx 04'!Q29)</f>
        <v/>
      </c>
      <c r="S30" s="2" t="str">
        <f>IF(R30="","",'Cx 01'!R29+'Cx 02'!R29+'Cx 03'!R29+'Cx 04'!R29)</f>
        <v/>
      </c>
      <c r="T30" s="2" t="str">
        <f>IF(S30="","",'Cx 01'!S29+'Cx 02'!S29+'Cx 03'!S29+'Cx 04'!S29)</f>
        <v/>
      </c>
      <c r="U30" s="2" t="str">
        <f>IF(T30="","",'Cx 01'!T29+'Cx 02'!T29+'Cx 03'!T29+'Cx 04'!T29)</f>
        <v/>
      </c>
      <c r="V30" s="2" t="str">
        <f>IF(U30="","",'Cx 01'!U29+'Cx 02'!U29+'Cx 03'!U29+'Cx 04'!U29)</f>
        <v/>
      </c>
      <c r="W30" s="2" t="str">
        <f>IF(V30="","",'Cx 01'!V29+'Cx 02'!V29+'Cx 03'!V29+'Cx 04'!V29)</f>
        <v/>
      </c>
    </row>
    <row r="31" spans="1:23">
      <c r="B31" s="1" t="str">
        <f t="shared" si="0"/>
        <v/>
      </c>
      <c r="C31" s="2" t="str">
        <f>IF(B31="","",'Cx 01'!B30+'Cx 02'!B30+'Cx 03'!B30+'Cx 04'!B30)</f>
        <v/>
      </c>
      <c r="D31" s="2" t="str">
        <f>IF(C31="","",'Cx 01'!C30+'Cx 02'!C30+'Cx 03'!C30+'Cx 04'!C30)</f>
        <v/>
      </c>
      <c r="E31" s="2" t="str">
        <f>IF(D31="","",'Cx 01'!D30+'Cx 02'!D30+'Cx 03'!D30+'Cx 04'!D30)</f>
        <v/>
      </c>
      <c r="F31" s="2" t="str">
        <f>IF(E31="","",'Cx 01'!E30+'Cx 02'!E30+'Cx 03'!E30+'Cx 04'!E30)</f>
        <v/>
      </c>
      <c r="G31" s="2" t="str">
        <f>IF(F31="","",'Cx 01'!F30+'Cx 02'!F30+'Cx 03'!F30+'Cx 04'!F30)</f>
        <v/>
      </c>
      <c r="H31" s="2" t="str">
        <f>IF(G31="","",'Cx 01'!G30+'Cx 02'!G30+'Cx 03'!G30+'Cx 04'!G30+H30)</f>
        <v/>
      </c>
      <c r="I31" s="2" t="str">
        <f>IF(H31="","",'Cx 01'!H30+'Cx 02'!H30+'Cx 03'!H30+'Cx 04'!H30)</f>
        <v/>
      </c>
      <c r="J31" s="2" t="str">
        <f>IF(I31="","",'Cx 01'!I30+'Cx 02'!I30+'Cx 03'!I30+'Cx 04'!I30)</f>
        <v/>
      </c>
      <c r="K31" s="2" t="str">
        <f>IF(J31="","",'Cx 01'!J30+'Cx 02'!J30+'Cx 03'!J30+'Cx 04'!J30)</f>
        <v/>
      </c>
      <c r="L31" s="2" t="str">
        <f>IF(K31="","",'Cx 01'!K30+'Cx 02'!K30+'Cx 03'!K30+'Cx 04'!K30)</f>
        <v/>
      </c>
      <c r="M31" s="2" t="str">
        <f>IF(L31="","",'Cx 01'!L30+'Cx 02'!L30+'Cx 03'!L30+'Cx 04'!L30)</f>
        <v/>
      </c>
      <c r="N31" s="2" t="str">
        <f>IF(M31="","",'Cx 01'!M30+'Cx 02'!M30+'Cx 03'!M30+'Cx 04'!M30)</f>
        <v/>
      </c>
      <c r="O31" s="2" t="str">
        <f>IF(N31="","",'Cx 01'!N30+'Cx 02'!N30+'Cx 03'!N30+'Cx 04'!N30)</f>
        <v/>
      </c>
      <c r="P31" s="2" t="str">
        <f>IF(O31="","",'Cx 01'!O30+'Cx 02'!O30+'Cx 03'!O30+'Cx 04'!O30)</f>
        <v/>
      </c>
      <c r="Q31" s="2" t="str">
        <f>IF(P31="","",'Cx 01'!P30+'Cx 02'!P30+'Cx 03'!P30+'Cx 04'!P30)</f>
        <v/>
      </c>
      <c r="R31" s="2" t="str">
        <f>IF(Q31="","",'Cx 01'!Q30+'Cx 02'!Q30+'Cx 03'!Q30+'Cx 04'!Q30)</f>
        <v/>
      </c>
      <c r="S31" s="2" t="str">
        <f>IF(R31="","",'Cx 01'!R30+'Cx 02'!R30+'Cx 03'!R30+'Cx 04'!R30)</f>
        <v/>
      </c>
      <c r="T31" s="2" t="str">
        <f>IF(S31="","",'Cx 01'!S30+'Cx 02'!S30+'Cx 03'!S30+'Cx 04'!S30)</f>
        <v/>
      </c>
      <c r="U31" s="2" t="str">
        <f>IF(T31="","",'Cx 01'!T30+'Cx 02'!T30+'Cx 03'!T30+'Cx 04'!T30)</f>
        <v/>
      </c>
      <c r="V31" s="2" t="str">
        <f>IF(U31="","",'Cx 01'!U30+'Cx 02'!U30+'Cx 03'!U30+'Cx 04'!U30)</f>
        <v/>
      </c>
      <c r="W31" s="2" t="str">
        <f>IF(V31="","",'Cx 01'!V30+'Cx 02'!V30+'Cx 03'!V30+'Cx 04'!V30)</f>
        <v/>
      </c>
    </row>
    <row r="32" spans="1:23">
      <c r="B32" s="1" t="str">
        <f t="shared" si="0"/>
        <v/>
      </c>
      <c r="C32" s="2" t="str">
        <f>IF(B32="","",'Cx 01'!B31+'Cx 02'!B31+'Cx 03'!B31+'Cx 04'!B31)</f>
        <v/>
      </c>
      <c r="D32" s="2" t="str">
        <f>IF(C32="","",'Cx 01'!C31+'Cx 02'!C31+'Cx 03'!C31+'Cx 04'!C31)</f>
        <v/>
      </c>
      <c r="E32" s="2" t="str">
        <f>IF(D32="","",'Cx 01'!D31+'Cx 02'!D31+'Cx 03'!D31+'Cx 04'!D31)</f>
        <v/>
      </c>
      <c r="F32" s="2" t="str">
        <f>IF(E32="","",'Cx 01'!E31+'Cx 02'!E31+'Cx 03'!E31+'Cx 04'!E31)</f>
        <v/>
      </c>
      <c r="G32" s="2" t="str">
        <f>IF(F32="","",'Cx 01'!F31+'Cx 02'!F31+'Cx 03'!F31+'Cx 04'!F31)</f>
        <v/>
      </c>
      <c r="H32" s="2" t="str">
        <f>IF(G32="","",'Cx 01'!G31+'Cx 02'!G31+'Cx 03'!G31+'Cx 04'!G31+H31)</f>
        <v/>
      </c>
      <c r="I32" s="2" t="str">
        <f>IF(H32="","",'Cx 01'!H31+'Cx 02'!H31+'Cx 03'!H31+'Cx 04'!H31)</f>
        <v/>
      </c>
      <c r="J32" s="2" t="str">
        <f>IF(I32="","",'Cx 01'!I31+'Cx 02'!I31+'Cx 03'!I31+'Cx 04'!I31)</f>
        <v/>
      </c>
      <c r="K32" s="2" t="str">
        <f>IF(J32="","",'Cx 01'!J31+'Cx 02'!J31+'Cx 03'!J31+'Cx 04'!J31)</f>
        <v/>
      </c>
      <c r="L32" s="2" t="str">
        <f>IF(K32="","",'Cx 01'!K31+'Cx 02'!K31+'Cx 03'!K31+'Cx 04'!K31)</f>
        <v/>
      </c>
      <c r="M32" s="2" t="str">
        <f>IF(L32="","",'Cx 01'!L31+'Cx 02'!L31+'Cx 03'!L31+'Cx 04'!L31)</f>
        <v/>
      </c>
      <c r="N32" s="2" t="str">
        <f>IF(M32="","",'Cx 01'!M31+'Cx 02'!M31+'Cx 03'!M31+'Cx 04'!M31)</f>
        <v/>
      </c>
      <c r="O32" s="2" t="str">
        <f>IF(N32="","",'Cx 01'!N31+'Cx 02'!N31+'Cx 03'!N31+'Cx 04'!N31)</f>
        <v/>
      </c>
      <c r="P32" s="2" t="str">
        <f>IF(O32="","",'Cx 01'!O31+'Cx 02'!O31+'Cx 03'!O31+'Cx 04'!O31)</f>
        <v/>
      </c>
      <c r="Q32" s="2" t="str">
        <f>IF(P32="","",'Cx 01'!P31+'Cx 02'!P31+'Cx 03'!P31+'Cx 04'!P31)</f>
        <v/>
      </c>
      <c r="R32" s="2" t="str">
        <f>IF(Q32="","",'Cx 01'!Q31+'Cx 02'!Q31+'Cx 03'!Q31+'Cx 04'!Q31)</f>
        <v/>
      </c>
      <c r="S32" s="2" t="str">
        <f>IF(R32="","",'Cx 01'!R31+'Cx 02'!R31+'Cx 03'!R31+'Cx 04'!R31)</f>
        <v/>
      </c>
      <c r="T32" s="2" t="str">
        <f>IF(S32="","",'Cx 01'!S31+'Cx 02'!S31+'Cx 03'!S31+'Cx 04'!S31)</f>
        <v/>
      </c>
      <c r="U32" s="2" t="str">
        <f>IF(T32="","",'Cx 01'!T31+'Cx 02'!T31+'Cx 03'!T31+'Cx 04'!T31)</f>
        <v/>
      </c>
      <c r="V32" s="2" t="str">
        <f>IF(U32="","",'Cx 01'!U31+'Cx 02'!U31+'Cx 03'!U31+'Cx 04'!U31)</f>
        <v/>
      </c>
      <c r="W32" s="2" t="str">
        <f>IF(V32="","",'Cx 01'!V31+'Cx 02'!V31+'Cx 03'!V31+'Cx 04'!V31)</f>
        <v/>
      </c>
    </row>
    <row r="33" spans="2:23">
      <c r="B33" s="1" t="str">
        <f t="shared" si="0"/>
        <v/>
      </c>
      <c r="C33" s="2" t="str">
        <f>IF(B33="","",'Cx 01'!B32+'Cx 02'!B32+'Cx 03'!B32+'Cx 04'!B32)</f>
        <v/>
      </c>
      <c r="D33" s="2" t="str">
        <f>IF(C33="","",'Cx 01'!C32+'Cx 02'!C32+'Cx 03'!C32+'Cx 04'!C32)</f>
        <v/>
      </c>
      <c r="E33" s="2" t="str">
        <f>IF(D33="","",'Cx 01'!D32+'Cx 02'!D32+'Cx 03'!D32+'Cx 04'!D32)</f>
        <v/>
      </c>
      <c r="F33" s="2" t="str">
        <f>IF(E33="","",'Cx 01'!E32+'Cx 02'!E32+'Cx 03'!E32+'Cx 04'!E32)</f>
        <v/>
      </c>
      <c r="G33" s="2" t="str">
        <f>IF(F33="","",'Cx 01'!F32+'Cx 02'!F32+'Cx 03'!F32+'Cx 04'!F32)</f>
        <v/>
      </c>
      <c r="H33" s="2" t="str">
        <f>IF(G33="","",'Cx 01'!G32+'Cx 02'!G32+'Cx 03'!G32+'Cx 04'!G32+H32)</f>
        <v/>
      </c>
      <c r="I33" s="2" t="str">
        <f>IF(H33="","",'Cx 01'!H32+'Cx 02'!H32+'Cx 03'!H32+'Cx 04'!H32)</f>
        <v/>
      </c>
      <c r="J33" s="2" t="str">
        <f>IF(I33="","",'Cx 01'!I32+'Cx 02'!I32+'Cx 03'!I32+'Cx 04'!I32)</f>
        <v/>
      </c>
      <c r="K33" s="2" t="str">
        <f>IF(J33="","",'Cx 01'!J32+'Cx 02'!J32+'Cx 03'!J32+'Cx 04'!J32)</f>
        <v/>
      </c>
      <c r="L33" s="2" t="str">
        <f>IF(K33="","",'Cx 01'!K32+'Cx 02'!K32+'Cx 03'!K32+'Cx 04'!K32)</f>
        <v/>
      </c>
      <c r="M33" s="2" t="str">
        <f>IF(L33="","",'Cx 01'!L32+'Cx 02'!L32+'Cx 03'!L32+'Cx 04'!L32)</f>
        <v/>
      </c>
      <c r="N33" s="2" t="str">
        <f>IF(M33="","",'Cx 01'!M32+'Cx 02'!M32+'Cx 03'!M32+'Cx 04'!M32)</f>
        <v/>
      </c>
      <c r="O33" s="2" t="str">
        <f>IF(N33="","",'Cx 01'!N32+'Cx 02'!N32+'Cx 03'!N32+'Cx 04'!N32)</f>
        <v/>
      </c>
      <c r="P33" s="2" t="str">
        <f>IF(O33="","",'Cx 01'!O32+'Cx 02'!O32+'Cx 03'!O32+'Cx 04'!O32)</f>
        <v/>
      </c>
      <c r="Q33" s="2" t="str">
        <f>IF(P33="","",'Cx 01'!P32+'Cx 02'!P32+'Cx 03'!P32+'Cx 04'!P32)</f>
        <v/>
      </c>
      <c r="R33" s="2" t="str">
        <f>IF(Q33="","",'Cx 01'!Q32+'Cx 02'!Q32+'Cx 03'!Q32+'Cx 04'!Q32)</f>
        <v/>
      </c>
      <c r="S33" s="2" t="str">
        <f>IF(R33="","",'Cx 01'!R32+'Cx 02'!R32+'Cx 03'!R32+'Cx 04'!R32)</f>
        <v/>
      </c>
      <c r="T33" s="2" t="str">
        <f>IF(S33="","",'Cx 01'!S32+'Cx 02'!S32+'Cx 03'!S32+'Cx 04'!S32)</f>
        <v/>
      </c>
      <c r="U33" s="2" t="str">
        <f>IF(T33="","",'Cx 01'!T32+'Cx 02'!T32+'Cx 03'!T32+'Cx 04'!T32)</f>
        <v/>
      </c>
      <c r="V33" s="2" t="str">
        <f>IF(U33="","",'Cx 01'!U32+'Cx 02'!U32+'Cx 03'!U32+'Cx 04'!U32)</f>
        <v/>
      </c>
      <c r="W33" s="2" t="str">
        <f>IF(V33="","",'Cx 01'!V32+'Cx 02'!V32+'Cx 03'!V32+'Cx 04'!V32)</f>
        <v/>
      </c>
    </row>
    <row r="34" spans="2:23">
      <c r="B34" s="1" t="str">
        <f t="shared" si="0"/>
        <v/>
      </c>
      <c r="C34" s="2" t="str">
        <f>IF(B34="","",'Cx 01'!B33+'Cx 02'!B33+'Cx 03'!B33+'Cx 04'!B33)</f>
        <v/>
      </c>
      <c r="D34" s="2" t="str">
        <f>IF(C34="","",'Cx 01'!C33+'Cx 02'!C33+'Cx 03'!C33+'Cx 04'!C33)</f>
        <v/>
      </c>
      <c r="E34" s="2" t="str">
        <f>IF(D34="","",'Cx 01'!D33+'Cx 02'!D33+'Cx 03'!D33+'Cx 04'!D33)</f>
        <v/>
      </c>
      <c r="F34" s="2" t="str">
        <f>IF(E34="","",'Cx 01'!E33+'Cx 02'!E33+'Cx 03'!E33+'Cx 04'!E33)</f>
        <v/>
      </c>
      <c r="G34" s="2" t="str">
        <f>IF(F34="","",'Cx 01'!F33+'Cx 02'!F33+'Cx 03'!F33+'Cx 04'!F33)</f>
        <v/>
      </c>
      <c r="H34" s="2" t="str">
        <f>IF(G34="","",'Cx 01'!G33+'Cx 02'!G33+'Cx 03'!G33+'Cx 04'!G33+H33)</f>
        <v/>
      </c>
      <c r="I34" s="2" t="str">
        <f>IF(H34="","",'Cx 01'!H33+'Cx 02'!H33+'Cx 03'!H33+'Cx 04'!H33)</f>
        <v/>
      </c>
      <c r="J34" s="2" t="str">
        <f>IF(I34="","",'Cx 01'!I33+'Cx 02'!I33+'Cx 03'!I33+'Cx 04'!I33)</f>
        <v/>
      </c>
      <c r="K34" s="2" t="str">
        <f>IF(J34="","",'Cx 01'!J33+'Cx 02'!J33+'Cx 03'!J33+'Cx 04'!J33)</f>
        <v/>
      </c>
      <c r="L34" s="2" t="str">
        <f>IF(K34="","",'Cx 01'!K33+'Cx 02'!K33+'Cx 03'!K33+'Cx 04'!K33)</f>
        <v/>
      </c>
      <c r="M34" s="2" t="str">
        <f>IF(L34="","",'Cx 01'!L33+'Cx 02'!L33+'Cx 03'!L33+'Cx 04'!L33)</f>
        <v/>
      </c>
      <c r="N34" s="2" t="str">
        <f>IF(M34="","",'Cx 01'!M33+'Cx 02'!M33+'Cx 03'!M33+'Cx 04'!M33)</f>
        <v/>
      </c>
      <c r="O34" s="2" t="str">
        <f>IF(N34="","",'Cx 01'!N33+'Cx 02'!N33+'Cx 03'!N33+'Cx 04'!N33)</f>
        <v/>
      </c>
      <c r="P34" s="2" t="str">
        <f>IF(O34="","",'Cx 01'!O33+'Cx 02'!O33+'Cx 03'!O33+'Cx 04'!O33)</f>
        <v/>
      </c>
      <c r="Q34" s="2" t="str">
        <f>IF(P34="","",'Cx 01'!P33+'Cx 02'!P33+'Cx 03'!P33+'Cx 04'!P33)</f>
        <v/>
      </c>
      <c r="R34" s="2" t="str">
        <f>IF(Q34="","",'Cx 01'!Q33+'Cx 02'!Q33+'Cx 03'!Q33+'Cx 04'!Q33)</f>
        <v/>
      </c>
      <c r="S34" s="2" t="str">
        <f>IF(R34="","",'Cx 01'!R33+'Cx 02'!R33+'Cx 03'!R33+'Cx 04'!R33)</f>
        <v/>
      </c>
      <c r="T34" s="2" t="str">
        <f>IF(S34="","",'Cx 01'!S33+'Cx 02'!S33+'Cx 03'!S33+'Cx 04'!S33)</f>
        <v/>
      </c>
      <c r="U34" s="2" t="str">
        <f>IF(T34="","",'Cx 01'!T33+'Cx 02'!T33+'Cx 03'!T33+'Cx 04'!T33)</f>
        <v/>
      </c>
    </row>
    <row r="35" spans="2:23">
      <c r="B35" s="1" t="str">
        <f t="shared" si="0"/>
        <v/>
      </c>
      <c r="C35" s="2" t="str">
        <f>IF(B35="","",'Cx 01'!B34+'Cx 02'!B34+'Cx 03'!B34+'Cx 04'!B34)</f>
        <v/>
      </c>
      <c r="D35" s="2" t="str">
        <f>IF(C35="","",'Cx 01'!C34+'Cx 02'!C34+'Cx 03'!C34+'Cx 04'!C34)</f>
        <v/>
      </c>
      <c r="E35" s="2" t="str">
        <f>IF(D35="","",'Cx 01'!D34+'Cx 02'!D34+'Cx 03'!D34+'Cx 04'!D34)</f>
        <v/>
      </c>
      <c r="F35" s="2" t="str">
        <f>IF(E35="","",'Cx 01'!E34+'Cx 02'!E34+'Cx 03'!E34+'Cx 04'!E34)</f>
        <v/>
      </c>
      <c r="G35" s="2" t="str">
        <f>IF(F35="","",'Cx 01'!F34+'Cx 02'!F34+'Cx 03'!F34+'Cx 04'!F34)</f>
        <v/>
      </c>
      <c r="H35" s="2" t="str">
        <f>IF(G35="","",'Cx 01'!G34+'Cx 02'!G34+'Cx 03'!G34+'Cx 04'!G34)</f>
        <v/>
      </c>
      <c r="I35" s="2" t="str">
        <f>IF(H35="","",'Cx 01'!H34+'Cx 02'!H34+'Cx 03'!H34+'Cx 04'!H34)</f>
        <v/>
      </c>
      <c r="J35" s="2" t="str">
        <f>IF(I35="","",'Cx 01'!I34+'Cx 02'!I34+'Cx 03'!I34+'Cx 04'!I34)</f>
        <v/>
      </c>
      <c r="K35" s="2" t="str">
        <f>IF(J35="","",'Cx 01'!J34+'Cx 02'!J34+'Cx 03'!J34+'Cx 04'!J34)</f>
        <v/>
      </c>
      <c r="L35" s="2" t="str">
        <f>IF(K35="","",'Cx 01'!K34+'Cx 02'!K34+'Cx 03'!K34+'Cx 04'!K34)</f>
        <v/>
      </c>
      <c r="M35" s="2" t="str">
        <f>IF(L35="","",'Cx 01'!L34+'Cx 02'!L34+'Cx 03'!L34+'Cx 04'!L34)</f>
        <v/>
      </c>
      <c r="N35" s="2" t="str">
        <f>IF(M35="","",'Cx 01'!M34+'Cx 02'!M34+'Cx 03'!M34+'Cx 04'!M34)</f>
        <v/>
      </c>
      <c r="O35" s="2" t="str">
        <f>IF(N35="","",'Cx 01'!N34+'Cx 02'!N34+'Cx 03'!N34+'Cx 04'!N34)</f>
        <v/>
      </c>
      <c r="P35" s="2" t="str">
        <f>IF(O35="","",'Cx 01'!O34+'Cx 02'!O34+'Cx 03'!O34+'Cx 04'!O34)</f>
        <v/>
      </c>
      <c r="Q35" s="2" t="str">
        <f>IF(P35="","",'Cx 01'!P34+'Cx 02'!P34+'Cx 03'!P34+'Cx 04'!P34)</f>
        <v/>
      </c>
      <c r="R35" s="2" t="str">
        <f>IF(Q35="","",'Cx 01'!Q34+'Cx 02'!Q34+'Cx 03'!Q34+'Cx 04'!Q34)</f>
        <v/>
      </c>
      <c r="S35" s="2" t="str">
        <f>IF(R35="","",'Cx 01'!R34+'Cx 02'!R34+'Cx 03'!R34+'Cx 04'!R34)</f>
        <v/>
      </c>
      <c r="T35" s="2" t="str">
        <f>IF(S35="","",'Cx 01'!S34+'Cx 02'!S34+'Cx 03'!S34+'Cx 04'!S34)</f>
        <v/>
      </c>
      <c r="U35" s="2" t="str">
        <f>IF(T35="","",'Cx 01'!T34+'Cx 02'!T34+'Cx 03'!T34+'Cx 04'!T34)</f>
        <v/>
      </c>
    </row>
  </sheetData>
  <mergeCells count="1">
    <mergeCell ref="B1:U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:W35"/>
  <sheetViews>
    <sheetView workbookViewId="0">
      <selection activeCell="P18" sqref="P18"/>
    </sheetView>
  </sheetViews>
  <sheetFormatPr defaultRowHeight="15"/>
  <cols>
    <col min="1" max="1" width="14.85546875" customWidth="1"/>
    <col min="2" max="4" width="14.85546875" style="2" customWidth="1"/>
    <col min="5" max="5" width="12.5703125" style="2" customWidth="1"/>
    <col min="6" max="6" width="11.5703125" style="2" customWidth="1"/>
    <col min="7" max="7" width="10.42578125" style="2" customWidth="1"/>
    <col min="8" max="8" width="10.140625" style="2" customWidth="1"/>
    <col min="9" max="9" width="10.85546875" style="2" customWidth="1"/>
    <col min="10" max="10" width="10.28515625" style="2" customWidth="1"/>
    <col min="11" max="11" width="9.5703125" style="2" customWidth="1"/>
    <col min="12" max="12" width="9.42578125" style="2" customWidth="1"/>
    <col min="13" max="20" width="12.7109375" style="2" customWidth="1"/>
    <col min="21" max="21" width="12.5703125" customWidth="1"/>
    <col min="22" max="22" width="14.85546875" customWidth="1"/>
    <col min="23" max="23" width="12.5703125" bestFit="1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3">
      <c r="A3" s="1">
        <f>IF(Análise!B4="","",Análise!B4)</f>
        <v>44835</v>
      </c>
      <c r="B3" s="2">
        <f>IF(A3="","",C3+D3)</f>
        <v>42.9</v>
      </c>
      <c r="D3" s="2">
        <v>42.9</v>
      </c>
      <c r="F3" s="2">
        <f>IF(A3="","",D3-E3)</f>
        <v>42.9</v>
      </c>
      <c r="G3" s="2">
        <f t="shared" ref="G3:G33" si="0">IF(A3="","",SUM(H3:W3)-F3)</f>
        <v>0</v>
      </c>
      <c r="H3" s="2">
        <v>0</v>
      </c>
      <c r="N3" s="2">
        <v>42.9</v>
      </c>
      <c r="U3" s="2"/>
      <c r="V3" s="2"/>
      <c r="W3" s="2"/>
    </row>
    <row r="4" spans="1:23">
      <c r="A4" s="1">
        <f>IF(Análise!B5="","",Análise!B5)</f>
        <v>44837</v>
      </c>
      <c r="B4" s="2">
        <f t="shared" ref="B4:B34" si="1">IF(A4="","",C4+D4)</f>
        <v>0</v>
      </c>
      <c r="F4" s="2">
        <f t="shared" ref="F4:F34" si="2">IF(A4="","",D4-E4)</f>
        <v>0</v>
      </c>
      <c r="G4" s="2">
        <f t="shared" si="0"/>
        <v>0</v>
      </c>
      <c r="U4" s="2"/>
      <c r="V4" s="2"/>
      <c r="W4" s="2"/>
    </row>
    <row r="5" spans="1:23">
      <c r="A5" s="1">
        <f>IF(Análise!B6="","",Análise!B6)</f>
        <v>44838</v>
      </c>
      <c r="B5" s="2">
        <f t="shared" si="1"/>
        <v>0</v>
      </c>
      <c r="F5" s="2">
        <f t="shared" si="2"/>
        <v>0</v>
      </c>
      <c r="G5" s="2">
        <f t="shared" si="0"/>
        <v>0</v>
      </c>
      <c r="V5" s="2"/>
      <c r="W5" s="2"/>
    </row>
    <row r="6" spans="1:23">
      <c r="A6" s="1">
        <f>IF(Análise!B7="","",Análise!B7)</f>
        <v>44839</v>
      </c>
      <c r="B6" s="2">
        <f t="shared" si="1"/>
        <v>0</v>
      </c>
      <c r="F6" s="2">
        <f t="shared" si="2"/>
        <v>0</v>
      </c>
      <c r="G6" s="2">
        <f t="shared" si="0"/>
        <v>0</v>
      </c>
      <c r="V6" s="2"/>
      <c r="W6" s="2"/>
    </row>
    <row r="7" spans="1:23">
      <c r="A7" s="1">
        <f>IF(Análise!B8="","",Análise!B8)</f>
        <v>44840</v>
      </c>
      <c r="B7" s="2">
        <f t="shared" si="1"/>
        <v>0</v>
      </c>
      <c r="F7" s="2">
        <f t="shared" si="2"/>
        <v>0</v>
      </c>
      <c r="G7" s="2">
        <f t="shared" si="0"/>
        <v>0</v>
      </c>
      <c r="W7" s="2"/>
    </row>
    <row r="8" spans="1:23">
      <c r="A8" s="1">
        <f>IF(Análise!B9="","",Análise!B9)</f>
        <v>44841</v>
      </c>
      <c r="B8" s="2">
        <f t="shared" si="1"/>
        <v>0</v>
      </c>
      <c r="F8" s="2">
        <f t="shared" si="2"/>
        <v>0</v>
      </c>
      <c r="G8" s="2">
        <f t="shared" si="0"/>
        <v>0</v>
      </c>
      <c r="V8" s="2"/>
      <c r="W8" s="2"/>
    </row>
    <row r="9" spans="1:23">
      <c r="A9" s="1">
        <f>IF(Análise!B10="","",Análise!B10)</f>
        <v>44842</v>
      </c>
      <c r="B9" s="2">
        <f t="shared" si="1"/>
        <v>6812</v>
      </c>
      <c r="C9" s="2">
        <v>119.9</v>
      </c>
      <c r="D9" s="2">
        <v>6692.1</v>
      </c>
      <c r="F9" s="2">
        <f t="shared" si="2"/>
        <v>6692.1</v>
      </c>
      <c r="G9" s="2">
        <f t="shared" si="0"/>
        <v>0</v>
      </c>
      <c r="H9" s="2">
        <v>281.60000000000002</v>
      </c>
      <c r="K9" s="2">
        <v>49.9</v>
      </c>
      <c r="M9" s="2">
        <v>984.2</v>
      </c>
      <c r="N9" s="2">
        <v>411.3</v>
      </c>
      <c r="O9" s="2">
        <v>3865.5</v>
      </c>
      <c r="P9" s="2">
        <v>349.6</v>
      </c>
      <c r="R9" s="2">
        <v>490.3</v>
      </c>
      <c r="S9" s="2">
        <v>259.7</v>
      </c>
      <c r="W9" s="2"/>
    </row>
    <row r="10" spans="1:23">
      <c r="A10" s="1">
        <f>IF(Análise!B11="","",Análise!B11)</f>
        <v>44843</v>
      </c>
      <c r="B10" s="2">
        <f t="shared" si="1"/>
        <v>437.6</v>
      </c>
      <c r="D10" s="2">
        <v>437.6</v>
      </c>
      <c r="F10" s="2">
        <f t="shared" si="2"/>
        <v>437.6</v>
      </c>
      <c r="G10" s="2">
        <f t="shared" si="0"/>
        <v>0</v>
      </c>
      <c r="H10" s="2">
        <v>0</v>
      </c>
      <c r="N10" s="2">
        <v>212.8</v>
      </c>
      <c r="O10" s="2">
        <v>224.8</v>
      </c>
      <c r="W10" s="2"/>
    </row>
    <row r="11" spans="1:23">
      <c r="A11" s="1">
        <f>IF(Análise!B12="","",Análise!B12)</f>
        <v>44844</v>
      </c>
      <c r="B11" s="2">
        <f t="shared" si="1"/>
        <v>0</v>
      </c>
      <c r="F11" s="2">
        <f t="shared" si="2"/>
        <v>0</v>
      </c>
      <c r="G11" s="2">
        <f t="shared" si="0"/>
        <v>0</v>
      </c>
      <c r="W11" s="2"/>
    </row>
    <row r="12" spans="1:23">
      <c r="A12" s="1">
        <f>IF(Análise!B13="","",Análise!B13)</f>
        <v>44845</v>
      </c>
      <c r="B12" s="2">
        <f t="shared" si="1"/>
        <v>45076.2</v>
      </c>
      <c r="C12" s="2">
        <v>982.7</v>
      </c>
      <c r="D12" s="2">
        <v>44093.5</v>
      </c>
      <c r="F12" s="2">
        <f t="shared" si="2"/>
        <v>44093.5</v>
      </c>
      <c r="G12" s="2">
        <f t="shared" si="0"/>
        <v>0.39999999999417923</v>
      </c>
      <c r="H12" s="2">
        <v>6371.3</v>
      </c>
      <c r="M12" s="2">
        <v>10570.1</v>
      </c>
      <c r="N12" s="2">
        <v>5212.8500000000004</v>
      </c>
      <c r="O12" s="2">
        <v>12291</v>
      </c>
      <c r="P12" s="2">
        <v>5220.95</v>
      </c>
      <c r="Q12" s="2">
        <v>1220.0999999999999</v>
      </c>
      <c r="R12" s="2">
        <v>2178.5</v>
      </c>
      <c r="W12" s="2">
        <v>1029.0999999999999</v>
      </c>
    </row>
    <row r="13" spans="1:23">
      <c r="A13" s="1">
        <f>IF(Análise!B14="","",Análise!B14)</f>
        <v>44847</v>
      </c>
      <c r="B13" s="2">
        <f t="shared" si="1"/>
        <v>2768.4</v>
      </c>
      <c r="C13" s="2">
        <v>329.9</v>
      </c>
      <c r="D13" s="2">
        <v>2438.5</v>
      </c>
      <c r="F13" s="2">
        <f t="shared" si="2"/>
        <v>2438.5</v>
      </c>
      <c r="G13" s="2">
        <f t="shared" si="0"/>
        <v>-9.9999999999909051E-2</v>
      </c>
      <c r="H13" s="2">
        <v>252.6</v>
      </c>
      <c r="M13" s="2">
        <v>690.7</v>
      </c>
      <c r="O13" s="2">
        <v>1105.8</v>
      </c>
      <c r="P13" s="2">
        <v>204.5</v>
      </c>
      <c r="Q13" s="2">
        <v>184.8</v>
      </c>
      <c r="W13" s="2"/>
    </row>
    <row r="14" spans="1:23">
      <c r="A14" s="1">
        <f>IF(Análise!B15="","",Análise!B15)</f>
        <v>44848</v>
      </c>
      <c r="B14" s="2">
        <f t="shared" si="1"/>
        <v>0</v>
      </c>
      <c r="F14" s="2">
        <f t="shared" si="2"/>
        <v>0</v>
      </c>
      <c r="G14" s="2">
        <f t="shared" si="0"/>
        <v>0</v>
      </c>
      <c r="W14" s="2"/>
    </row>
    <row r="15" spans="1:23">
      <c r="A15" s="1">
        <f>IF(Análise!B16="","",Análise!B16)</f>
        <v>44849</v>
      </c>
      <c r="B15" s="2">
        <f t="shared" si="1"/>
        <v>7957.5</v>
      </c>
      <c r="C15" s="2">
        <v>129.9</v>
      </c>
      <c r="D15" s="2">
        <v>7827.6</v>
      </c>
      <c r="F15" s="2">
        <f t="shared" si="2"/>
        <v>7827.6</v>
      </c>
      <c r="G15" s="2">
        <f>IF(A15="","",SUM(H15:W15)-F15)</f>
        <v>0</v>
      </c>
      <c r="H15" s="2">
        <v>255.2</v>
      </c>
      <c r="M15" s="2">
        <v>2010.4</v>
      </c>
      <c r="N15" s="2">
        <v>522.29999999999995</v>
      </c>
      <c r="O15" s="2">
        <v>1592.2</v>
      </c>
      <c r="P15" s="2">
        <v>2227.9</v>
      </c>
      <c r="Q15" s="2">
        <v>987.3</v>
      </c>
      <c r="R15" s="2">
        <v>87.8</v>
      </c>
      <c r="U15" s="2"/>
      <c r="V15" s="2"/>
      <c r="W15" s="2">
        <v>144.5</v>
      </c>
    </row>
    <row r="16" spans="1:23">
      <c r="A16" s="1">
        <f>IF(Análise!B17="","",Análise!B17)</f>
        <v>44851</v>
      </c>
      <c r="B16" s="2">
        <f t="shared" si="1"/>
        <v>3906.5</v>
      </c>
      <c r="C16" s="2">
        <v>534.5</v>
      </c>
      <c r="D16" s="2">
        <v>3372</v>
      </c>
      <c r="F16" s="2">
        <f t="shared" si="2"/>
        <v>3372</v>
      </c>
      <c r="G16" s="2">
        <f t="shared" si="0"/>
        <v>4.5474735088646412E-13</v>
      </c>
      <c r="H16" s="2">
        <v>894.5</v>
      </c>
      <c r="M16" s="2">
        <v>881.3</v>
      </c>
      <c r="N16" s="2">
        <v>379.7</v>
      </c>
      <c r="O16" s="2">
        <v>789.3</v>
      </c>
      <c r="P16" s="2">
        <v>332.3</v>
      </c>
      <c r="R16" s="2">
        <v>94.9</v>
      </c>
      <c r="W16" s="2"/>
    </row>
    <row r="17" spans="1:23">
      <c r="A17" s="1">
        <f>IF(Análise!B18="","",Análise!B18)</f>
        <v>44852</v>
      </c>
      <c r="B17" s="2">
        <f t="shared" si="1"/>
        <v>4368.1000000000004</v>
      </c>
      <c r="D17" s="2">
        <v>4368.1000000000004</v>
      </c>
      <c r="F17" s="2">
        <f t="shared" si="2"/>
        <v>4368.1000000000004</v>
      </c>
      <c r="G17" s="2">
        <f t="shared" si="0"/>
        <v>-9.0949470177292824E-13</v>
      </c>
      <c r="H17" s="2">
        <v>236.5</v>
      </c>
      <c r="M17" s="2">
        <v>2570.4</v>
      </c>
      <c r="N17" s="2">
        <v>564.5</v>
      </c>
      <c r="O17" s="2">
        <v>214.4</v>
      </c>
      <c r="P17" s="2">
        <v>662.4</v>
      </c>
      <c r="Q17" s="2">
        <v>119.9</v>
      </c>
      <c r="W17" s="2"/>
    </row>
    <row r="18" spans="1:23">
      <c r="A18" s="1">
        <f>IF(Análise!B19="","",Análise!B19)</f>
        <v>44853</v>
      </c>
      <c r="B18" s="2">
        <f t="shared" si="1"/>
        <v>139.80000000000001</v>
      </c>
      <c r="D18" s="2">
        <v>139.80000000000001</v>
      </c>
      <c r="F18" s="2">
        <f t="shared" si="2"/>
        <v>139.80000000000001</v>
      </c>
      <c r="G18" s="2">
        <f t="shared" si="0"/>
        <v>0</v>
      </c>
      <c r="H18" s="2">
        <v>0</v>
      </c>
      <c r="O18" s="2">
        <v>139.80000000000001</v>
      </c>
      <c r="W18" s="2"/>
    </row>
    <row r="19" spans="1:23">
      <c r="A19" s="1">
        <f>IF(Análise!B20="","",Análise!B20)</f>
        <v>44854</v>
      </c>
      <c r="B19" s="2">
        <f t="shared" si="1"/>
        <v>0</v>
      </c>
      <c r="F19" s="2">
        <f t="shared" si="2"/>
        <v>0</v>
      </c>
      <c r="G19" s="2">
        <f t="shared" si="0"/>
        <v>0</v>
      </c>
      <c r="W19" s="2"/>
    </row>
    <row r="20" spans="1:23">
      <c r="A20" s="1">
        <f>IF(Análise!B21="","",Análise!B21)</f>
        <v>44855</v>
      </c>
      <c r="B20" s="2">
        <f t="shared" si="1"/>
        <v>0</v>
      </c>
      <c r="F20" s="2">
        <f t="shared" si="2"/>
        <v>0</v>
      </c>
      <c r="G20" s="2">
        <f t="shared" si="0"/>
        <v>0</v>
      </c>
      <c r="W20" s="2"/>
    </row>
    <row r="21" spans="1:23">
      <c r="A21" s="1">
        <f>IF(Análise!B22="","",Análise!B22)</f>
        <v>44856</v>
      </c>
      <c r="B21" s="2">
        <f t="shared" si="1"/>
        <v>0</v>
      </c>
      <c r="F21" s="2">
        <f t="shared" si="2"/>
        <v>0</v>
      </c>
      <c r="G21" s="2">
        <f t="shared" si="0"/>
        <v>0</v>
      </c>
      <c r="W21" s="2"/>
    </row>
    <row r="22" spans="1:23">
      <c r="A22" s="1">
        <f>IF(Análise!B23="","",Análise!B23)</f>
        <v>44858</v>
      </c>
      <c r="B22" s="2">
        <f t="shared" si="1"/>
        <v>0</v>
      </c>
      <c r="F22" s="2">
        <f t="shared" si="2"/>
        <v>0</v>
      </c>
      <c r="G22" s="2">
        <f t="shared" si="0"/>
        <v>0</v>
      </c>
      <c r="W22" s="2"/>
    </row>
    <row r="23" spans="1:23">
      <c r="A23" s="1">
        <f>IF(Análise!B24="","",Análise!B24)</f>
        <v>44859</v>
      </c>
      <c r="B23" s="2">
        <f t="shared" si="1"/>
        <v>0</v>
      </c>
      <c r="F23" s="2">
        <f t="shared" si="2"/>
        <v>0</v>
      </c>
      <c r="G23" s="2">
        <f t="shared" si="0"/>
        <v>0</v>
      </c>
      <c r="W23" s="2"/>
    </row>
    <row r="24" spans="1:23">
      <c r="A24" s="1">
        <f>IF(Análise!B25="","",Análise!B25)</f>
        <v>44860</v>
      </c>
      <c r="B24" s="2">
        <f t="shared" si="1"/>
        <v>0</v>
      </c>
      <c r="F24" s="2">
        <f t="shared" si="2"/>
        <v>0</v>
      </c>
      <c r="G24" s="2">
        <f t="shared" si="0"/>
        <v>0</v>
      </c>
      <c r="W24" s="2"/>
    </row>
    <row r="25" spans="1:23">
      <c r="A25" s="1">
        <f>IF(Análise!B26="","",Análise!B26)</f>
        <v>44861</v>
      </c>
      <c r="B25" s="2">
        <f t="shared" si="1"/>
        <v>0</v>
      </c>
      <c r="F25" s="2">
        <f t="shared" si="2"/>
        <v>0</v>
      </c>
      <c r="G25" s="2">
        <f t="shared" si="0"/>
        <v>0</v>
      </c>
      <c r="W25" s="2"/>
    </row>
    <row r="26" spans="1:23">
      <c r="A26" s="1">
        <f>IF(Análise!B27="","",Análise!B27)</f>
        <v>44862</v>
      </c>
      <c r="B26" s="2">
        <f t="shared" si="1"/>
        <v>0</v>
      </c>
      <c r="F26" s="2">
        <f t="shared" si="2"/>
        <v>0</v>
      </c>
      <c r="G26" s="2">
        <f t="shared" si="0"/>
        <v>0</v>
      </c>
      <c r="W26" s="2"/>
    </row>
    <row r="27" spans="1:23">
      <c r="A27" s="1">
        <f>IF(Análise!B28="","",Análise!B28)</f>
        <v>44864</v>
      </c>
      <c r="B27" s="2">
        <f t="shared" si="1"/>
        <v>0</v>
      </c>
      <c r="F27" s="2">
        <f t="shared" si="2"/>
        <v>0</v>
      </c>
      <c r="G27" s="2">
        <f t="shared" si="0"/>
        <v>0</v>
      </c>
      <c r="W27" s="2"/>
    </row>
    <row r="28" spans="1:23">
      <c r="A28" s="1">
        <f>IF(Análise!B29="","",Análise!B29)</f>
        <v>44865</v>
      </c>
      <c r="B28" s="2">
        <f t="shared" si="1"/>
        <v>0</v>
      </c>
      <c r="F28" s="2">
        <f t="shared" si="2"/>
        <v>0</v>
      </c>
      <c r="G28" s="2">
        <f t="shared" si="0"/>
        <v>0</v>
      </c>
      <c r="W28" s="2"/>
    </row>
    <row r="29" spans="1:23">
      <c r="A29" s="1" t="str">
        <f>IF(Análise!B30="","",Análise!B30)</f>
        <v/>
      </c>
      <c r="B29" s="2" t="str">
        <f t="shared" si="1"/>
        <v/>
      </c>
      <c r="F29" s="2" t="str">
        <f t="shared" si="2"/>
        <v/>
      </c>
      <c r="G29" s="2" t="str">
        <f t="shared" si="0"/>
        <v/>
      </c>
      <c r="W29" s="2"/>
    </row>
    <row r="30" spans="1:23">
      <c r="A30" s="1" t="str">
        <f>IF(Análise!B31="","",Análise!B31)</f>
        <v/>
      </c>
      <c r="B30" s="2" t="str">
        <f t="shared" si="1"/>
        <v/>
      </c>
      <c r="F30" s="2" t="str">
        <f t="shared" si="2"/>
        <v/>
      </c>
      <c r="G30" s="2" t="str">
        <f t="shared" si="0"/>
        <v/>
      </c>
      <c r="W30" s="2"/>
    </row>
    <row r="31" spans="1:23">
      <c r="A31" s="1" t="str">
        <f>IF(Análise!B32="","",Análise!B32)</f>
        <v/>
      </c>
      <c r="B31" s="2" t="str">
        <f t="shared" si="1"/>
        <v/>
      </c>
      <c r="F31" s="2" t="str">
        <f t="shared" si="2"/>
        <v/>
      </c>
      <c r="G31" s="2" t="str">
        <f t="shared" si="0"/>
        <v/>
      </c>
      <c r="W31" s="2"/>
    </row>
    <row r="32" spans="1:23">
      <c r="A32" s="1" t="str">
        <f>IF(Análise!B33="","",Análise!B33)</f>
        <v/>
      </c>
      <c r="B32" s="2" t="str">
        <f>IF(A32="","",C32+D32)</f>
        <v/>
      </c>
      <c r="F32" s="2" t="str">
        <f t="shared" si="2"/>
        <v/>
      </c>
      <c r="G32" s="2" t="str">
        <f t="shared" si="0"/>
        <v/>
      </c>
      <c r="W32" s="2"/>
    </row>
    <row r="33" spans="1:23">
      <c r="A33" s="1" t="str">
        <f>IF(Análise!B34="","",Análise!B34)</f>
        <v/>
      </c>
      <c r="B33" s="2" t="str">
        <f t="shared" si="1"/>
        <v/>
      </c>
      <c r="F33" s="2" t="str">
        <f t="shared" si="2"/>
        <v/>
      </c>
      <c r="G33" s="2" t="str">
        <f t="shared" si="0"/>
        <v/>
      </c>
      <c r="W33" s="2"/>
    </row>
    <row r="34" spans="1:23">
      <c r="A34" s="1" t="str">
        <f>IF(Análise!B35="","",Análise!B35)</f>
        <v/>
      </c>
      <c r="B34" s="2" t="str">
        <f t="shared" si="1"/>
        <v/>
      </c>
      <c r="F34" s="2" t="str">
        <f t="shared" si="2"/>
        <v/>
      </c>
      <c r="G34" s="2" t="str">
        <f t="shared" ref="G34" si="3">IF(A34="","",SUM(H34:T34)-F34)</f>
        <v/>
      </c>
      <c r="W34" s="2"/>
    </row>
    <row r="35" spans="1:23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W35"/>
  <sheetViews>
    <sheetView workbookViewId="0">
      <selection activeCell="N28" sqref="N28"/>
    </sheetView>
  </sheetViews>
  <sheetFormatPr defaultRowHeight="15"/>
  <cols>
    <col min="1" max="1" width="14.85546875" customWidth="1"/>
    <col min="2" max="7" width="14.85546875" style="2" customWidth="1"/>
    <col min="8" max="10" width="12.7109375" style="2" customWidth="1"/>
    <col min="11" max="11" width="9.5703125" style="2" customWidth="1"/>
    <col min="12" max="12" width="11" style="2" customWidth="1"/>
    <col min="13" max="20" width="12.7109375" style="2" customWidth="1"/>
    <col min="21" max="21" width="11.42578125" bestFit="1" customWidth="1"/>
    <col min="22" max="22" width="8.85546875" bestFit="1" customWidth="1"/>
    <col min="23" max="23" width="12.5703125" bestFit="1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3">
      <c r="A3" s="1">
        <f>IF(Análise!B4="","",Análise!B4)</f>
        <v>44835</v>
      </c>
      <c r="B3" s="2">
        <f t="shared" ref="B3:B34" si="0">IF(A3="","",C3+D3)</f>
        <v>13459.8</v>
      </c>
      <c r="C3" s="2">
        <v>0</v>
      </c>
      <c r="D3" s="2">
        <v>13459.8</v>
      </c>
      <c r="F3" s="2">
        <f>IF(A3="","",D3-E3)</f>
        <v>13459.8</v>
      </c>
      <c r="G3" s="2">
        <f t="shared" ref="G3:G34" si="1">IF(A3="","",SUM(H3:W3)-F3)</f>
        <v>1.8189894035458565E-12</v>
      </c>
      <c r="H3" s="2">
        <v>1143</v>
      </c>
      <c r="M3" s="2">
        <v>4149.1000000000004</v>
      </c>
      <c r="N3" s="2">
        <v>1400.3</v>
      </c>
      <c r="O3" s="2">
        <v>4339.5</v>
      </c>
      <c r="P3" s="2">
        <v>1255.5999999999999</v>
      </c>
      <c r="Q3" s="2">
        <v>599.1</v>
      </c>
      <c r="R3" s="2">
        <v>473.3</v>
      </c>
      <c r="S3" s="2">
        <v>0</v>
      </c>
      <c r="T3" s="2">
        <v>0</v>
      </c>
      <c r="U3" s="2"/>
      <c r="W3">
        <v>99.9</v>
      </c>
    </row>
    <row r="4" spans="1:23">
      <c r="A4" s="1">
        <f>IF(Análise!B5="","",Análise!B5)</f>
        <v>44837</v>
      </c>
      <c r="B4" s="2">
        <f t="shared" si="0"/>
        <v>2745.2000000000003</v>
      </c>
      <c r="C4" s="2">
        <v>289.89999999999998</v>
      </c>
      <c r="D4" s="2">
        <v>2455.3000000000002</v>
      </c>
      <c r="F4" s="2">
        <f t="shared" ref="F4:F34" si="2">IF(A4="","",D4-E4)</f>
        <v>2455.3000000000002</v>
      </c>
      <c r="G4" s="2">
        <f t="shared" si="1"/>
        <v>0</v>
      </c>
      <c r="H4" s="2">
        <v>254.4</v>
      </c>
      <c r="M4" s="2">
        <v>772.1</v>
      </c>
      <c r="N4" s="2">
        <v>337.4</v>
      </c>
      <c r="O4" s="2">
        <v>599.20000000000005</v>
      </c>
      <c r="P4" s="2">
        <v>137.80000000000001</v>
      </c>
      <c r="Q4" s="2">
        <v>264.60000000000002</v>
      </c>
      <c r="R4" s="2">
        <v>0</v>
      </c>
      <c r="S4" s="2">
        <v>0</v>
      </c>
      <c r="T4" s="2">
        <v>0</v>
      </c>
      <c r="W4" s="2">
        <v>89.8</v>
      </c>
    </row>
    <row r="5" spans="1:23">
      <c r="A5" s="1">
        <f>IF(Análise!B6="","",Análise!B6)</f>
        <v>44838</v>
      </c>
      <c r="B5" s="2">
        <f t="shared" si="0"/>
        <v>4250.7</v>
      </c>
      <c r="C5" s="2">
        <v>442.4</v>
      </c>
      <c r="D5" s="2">
        <v>3808.3</v>
      </c>
      <c r="F5" s="2">
        <f t="shared" si="2"/>
        <v>3808.3</v>
      </c>
      <c r="G5" s="2">
        <f t="shared" si="1"/>
        <v>0</v>
      </c>
      <c r="H5" s="2">
        <v>344</v>
      </c>
      <c r="M5" s="2">
        <v>980.9</v>
      </c>
      <c r="N5" s="2">
        <v>634.20000000000005</v>
      </c>
      <c r="O5" s="2">
        <v>1119.5999999999999</v>
      </c>
      <c r="P5" s="2">
        <v>349.8</v>
      </c>
      <c r="Q5" s="2">
        <v>299.89999999999998</v>
      </c>
      <c r="R5" s="2">
        <v>0</v>
      </c>
      <c r="S5" s="2">
        <v>0</v>
      </c>
      <c r="T5" s="2">
        <v>0</v>
      </c>
      <c r="W5" s="2">
        <v>79.900000000000006</v>
      </c>
    </row>
    <row r="6" spans="1:23">
      <c r="A6" s="1">
        <f>IF(Análise!B7="","",Análise!B7)</f>
        <v>44839</v>
      </c>
      <c r="B6" s="2">
        <f t="shared" si="0"/>
        <v>4007</v>
      </c>
      <c r="C6" s="2">
        <v>474.7</v>
      </c>
      <c r="D6" s="2">
        <v>3532.3</v>
      </c>
      <c r="F6" s="2">
        <f t="shared" si="2"/>
        <v>3532.3</v>
      </c>
      <c r="G6" s="2">
        <f t="shared" si="1"/>
        <v>0</v>
      </c>
      <c r="H6" s="2">
        <v>269.7</v>
      </c>
      <c r="M6" s="2">
        <v>1380.5</v>
      </c>
      <c r="N6" s="2">
        <v>469.6</v>
      </c>
      <c r="O6" s="2">
        <v>993</v>
      </c>
      <c r="P6" s="2">
        <v>419.5</v>
      </c>
      <c r="Q6" s="2">
        <v>0</v>
      </c>
      <c r="R6" s="2">
        <v>0</v>
      </c>
      <c r="S6" s="2">
        <v>0</v>
      </c>
      <c r="T6" s="2">
        <v>0</v>
      </c>
      <c r="W6" s="2">
        <v>0</v>
      </c>
    </row>
    <row r="7" spans="1:23">
      <c r="A7" s="1">
        <f>IF(Análise!B8="","",Análise!B8)</f>
        <v>44840</v>
      </c>
      <c r="B7" s="2">
        <f t="shared" si="0"/>
        <v>7517.7</v>
      </c>
      <c r="C7" s="2">
        <v>0</v>
      </c>
      <c r="D7" s="2">
        <v>7517.7</v>
      </c>
      <c r="F7" s="2">
        <f t="shared" si="2"/>
        <v>7517.7</v>
      </c>
      <c r="G7" s="2">
        <f t="shared" si="1"/>
        <v>9.9999999999454303E-2</v>
      </c>
      <c r="H7" s="2">
        <v>1880.2</v>
      </c>
      <c r="M7" s="2">
        <v>1424.2</v>
      </c>
      <c r="N7" s="2">
        <v>409.2</v>
      </c>
      <c r="O7" s="2">
        <v>2780.4</v>
      </c>
      <c r="P7" s="2">
        <v>389.4</v>
      </c>
      <c r="Q7" s="2">
        <v>69.900000000000006</v>
      </c>
      <c r="R7" s="2">
        <v>354.7</v>
      </c>
      <c r="S7" s="2">
        <v>0</v>
      </c>
      <c r="T7" s="2">
        <v>0</v>
      </c>
      <c r="W7" s="2">
        <v>209.8</v>
      </c>
    </row>
    <row r="8" spans="1:23">
      <c r="A8" s="1">
        <f>IF(Análise!B9="","",Análise!B9)</f>
        <v>44841</v>
      </c>
      <c r="B8" s="2">
        <f t="shared" si="0"/>
        <v>11357.2</v>
      </c>
      <c r="C8" s="2">
        <v>192.5</v>
      </c>
      <c r="D8" s="2">
        <v>11164.7</v>
      </c>
      <c r="F8" s="2">
        <f t="shared" si="2"/>
        <v>11164.7</v>
      </c>
      <c r="G8" s="2">
        <f t="shared" si="1"/>
        <v>9.9999999998544808E-2</v>
      </c>
      <c r="H8" s="2">
        <v>1693.1</v>
      </c>
      <c r="K8" s="2">
        <v>203.9</v>
      </c>
      <c r="L8" s="2">
        <v>519.29999999999995</v>
      </c>
      <c r="M8" s="2">
        <v>2205.4</v>
      </c>
      <c r="N8" s="2">
        <v>1550.9</v>
      </c>
      <c r="O8" s="2">
        <v>3197.6</v>
      </c>
      <c r="P8" s="2">
        <v>405.4</v>
      </c>
      <c r="Q8" s="2">
        <v>159.9</v>
      </c>
      <c r="R8" s="2">
        <v>1139.5</v>
      </c>
      <c r="S8" s="2">
        <v>0</v>
      </c>
      <c r="T8" s="2">
        <v>0</v>
      </c>
      <c r="W8" s="2">
        <v>89.8</v>
      </c>
    </row>
    <row r="9" spans="1:23">
      <c r="A9" s="1">
        <f>IF(Análise!B10="","",Análise!B10)</f>
        <v>44842</v>
      </c>
      <c r="B9" s="2">
        <f t="shared" si="0"/>
        <v>22782.7</v>
      </c>
      <c r="C9" s="2">
        <v>164.8</v>
      </c>
      <c r="D9" s="2">
        <v>22617.9</v>
      </c>
      <c r="F9" s="2">
        <f t="shared" si="2"/>
        <v>22617.9</v>
      </c>
      <c r="G9" s="2">
        <f t="shared" si="1"/>
        <v>0</v>
      </c>
      <c r="H9" s="2">
        <v>1259.5999999999999</v>
      </c>
      <c r="M9" s="2">
        <v>6987.4</v>
      </c>
      <c r="N9" s="2">
        <v>2877.7</v>
      </c>
      <c r="O9" s="2">
        <v>7649.95</v>
      </c>
      <c r="P9" s="2">
        <v>2126.35</v>
      </c>
      <c r="Q9" s="2">
        <v>654.15</v>
      </c>
      <c r="R9" s="2">
        <v>912.7</v>
      </c>
      <c r="S9" s="2">
        <v>22.8</v>
      </c>
      <c r="T9" s="2">
        <v>57.35</v>
      </c>
      <c r="W9" s="2">
        <v>69.900000000000006</v>
      </c>
    </row>
    <row r="10" spans="1:23">
      <c r="A10" s="1">
        <f>IF(Análise!B11="","",Análise!B11)</f>
        <v>44843</v>
      </c>
      <c r="B10" s="2">
        <f t="shared" si="0"/>
        <v>0</v>
      </c>
      <c r="C10" s="2">
        <v>0</v>
      </c>
      <c r="D10" s="2">
        <v>0</v>
      </c>
      <c r="F10" s="2">
        <f t="shared" si="2"/>
        <v>0</v>
      </c>
      <c r="G10" s="2">
        <f t="shared" si="1"/>
        <v>0</v>
      </c>
      <c r="H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W10" s="2">
        <v>0</v>
      </c>
    </row>
    <row r="11" spans="1:23">
      <c r="A11" s="1">
        <f>IF(Análise!B12="","",Análise!B12)</f>
        <v>44844</v>
      </c>
      <c r="B11" s="2">
        <f t="shared" si="0"/>
        <v>17320</v>
      </c>
      <c r="C11" s="2">
        <v>119.9</v>
      </c>
      <c r="D11" s="2">
        <v>17200.099999999999</v>
      </c>
      <c r="F11" s="2">
        <f t="shared" si="2"/>
        <v>17200.099999999999</v>
      </c>
      <c r="G11" s="2">
        <f t="shared" si="1"/>
        <v>0</v>
      </c>
      <c r="H11" s="2">
        <v>1586.6</v>
      </c>
      <c r="M11" s="2">
        <v>4820.2</v>
      </c>
      <c r="N11" s="2">
        <v>2178.6</v>
      </c>
      <c r="O11" s="2">
        <v>5760.9</v>
      </c>
      <c r="P11" s="2">
        <v>801.7</v>
      </c>
      <c r="Q11" s="2">
        <v>489.7</v>
      </c>
      <c r="R11" s="2">
        <v>1280.0999999999999</v>
      </c>
      <c r="S11" s="2">
        <v>0</v>
      </c>
      <c r="T11" s="2">
        <v>0</v>
      </c>
      <c r="W11" s="2">
        <v>282.3</v>
      </c>
    </row>
    <row r="12" spans="1:23">
      <c r="A12" s="1">
        <f>IF(Análise!B13="","",Análise!B13)</f>
        <v>44845</v>
      </c>
      <c r="B12" s="2">
        <f t="shared" si="0"/>
        <v>38822.5</v>
      </c>
      <c r="C12" s="2">
        <v>375.9</v>
      </c>
      <c r="D12" s="2">
        <v>38446.6</v>
      </c>
      <c r="F12" s="2">
        <f t="shared" si="2"/>
        <v>38446.6</v>
      </c>
      <c r="G12" s="2">
        <f t="shared" si="1"/>
        <v>0</v>
      </c>
      <c r="H12" s="2">
        <v>5450.2</v>
      </c>
      <c r="M12" s="2">
        <v>10661.5</v>
      </c>
      <c r="N12" s="2">
        <v>3951.7</v>
      </c>
      <c r="O12" s="2">
        <v>9814.4</v>
      </c>
      <c r="P12" s="2">
        <v>3068.1</v>
      </c>
      <c r="Q12" s="2">
        <v>2995.6</v>
      </c>
      <c r="R12" s="2">
        <v>1670.6</v>
      </c>
      <c r="S12" s="2">
        <v>239.7</v>
      </c>
      <c r="T12" s="2">
        <v>0</v>
      </c>
      <c r="W12" s="2">
        <v>594.79999999999995</v>
      </c>
    </row>
    <row r="13" spans="1:23">
      <c r="A13" s="1">
        <f>IF(Análise!B14="","",Análise!B14)</f>
        <v>44847</v>
      </c>
      <c r="B13" s="2">
        <f t="shared" si="0"/>
        <v>6489.1</v>
      </c>
      <c r="C13" s="2">
        <v>394.6</v>
      </c>
      <c r="D13" s="2">
        <v>6094.5</v>
      </c>
      <c r="F13" s="2">
        <f t="shared" si="2"/>
        <v>6094.5</v>
      </c>
      <c r="G13" s="2">
        <f t="shared" si="1"/>
        <v>0</v>
      </c>
      <c r="H13" s="2">
        <v>2103.3000000000002</v>
      </c>
      <c r="K13" s="2">
        <v>21.9</v>
      </c>
      <c r="M13" s="2">
        <v>1409.9</v>
      </c>
      <c r="N13" s="2">
        <v>864.7</v>
      </c>
      <c r="O13" s="2">
        <v>1245.5999999999999</v>
      </c>
      <c r="P13" s="2">
        <v>224.6</v>
      </c>
      <c r="Q13" s="2">
        <v>154.6</v>
      </c>
      <c r="R13" s="2">
        <v>69.900000000000006</v>
      </c>
      <c r="S13" s="2">
        <v>0</v>
      </c>
      <c r="T13" s="2">
        <v>0</v>
      </c>
      <c r="W13" s="2">
        <v>0</v>
      </c>
    </row>
    <row r="14" spans="1:23">
      <c r="A14" s="1">
        <f>IF(Análise!B15="","",Análise!B15)</f>
        <v>44848</v>
      </c>
      <c r="B14" s="2">
        <f t="shared" si="0"/>
        <v>9962.2000000000007</v>
      </c>
      <c r="C14" s="2">
        <v>384.6</v>
      </c>
      <c r="D14" s="2">
        <v>9577.6</v>
      </c>
      <c r="F14" s="2">
        <f t="shared" si="2"/>
        <v>9577.6</v>
      </c>
      <c r="G14" s="2">
        <f t="shared" si="1"/>
        <v>0</v>
      </c>
      <c r="H14" s="2">
        <v>943.4</v>
      </c>
      <c r="M14" s="2">
        <v>1758.6</v>
      </c>
      <c r="N14" s="2">
        <v>1209.7</v>
      </c>
      <c r="O14" s="2">
        <v>3435.9</v>
      </c>
      <c r="P14" s="2">
        <v>1250.5999999999999</v>
      </c>
      <c r="Q14" s="2">
        <v>769.7</v>
      </c>
      <c r="R14" s="2">
        <v>0</v>
      </c>
      <c r="S14" s="2">
        <v>0</v>
      </c>
      <c r="T14" s="2">
        <v>79.8</v>
      </c>
      <c r="W14" s="2">
        <v>129.9</v>
      </c>
    </row>
    <row r="15" spans="1:23">
      <c r="A15" s="1">
        <f>IF(Análise!B16="","",Análise!B16)</f>
        <v>44849</v>
      </c>
      <c r="B15" s="2">
        <f t="shared" si="0"/>
        <v>4976.5</v>
      </c>
      <c r="C15" s="2">
        <v>135.5</v>
      </c>
      <c r="D15" s="2">
        <v>4841</v>
      </c>
      <c r="F15" s="2">
        <f t="shared" si="2"/>
        <v>4841</v>
      </c>
      <c r="G15" s="2">
        <f t="shared" si="1"/>
        <v>-9.0949470177292824E-13</v>
      </c>
      <c r="H15" s="2">
        <v>491.5</v>
      </c>
      <c r="M15" s="2">
        <v>2699.6</v>
      </c>
      <c r="N15" s="2">
        <v>369.6</v>
      </c>
      <c r="O15" s="2">
        <v>730.9</v>
      </c>
      <c r="P15" s="2">
        <v>389.6</v>
      </c>
      <c r="Q15" s="2">
        <v>129.9</v>
      </c>
      <c r="R15" s="2">
        <v>29.9</v>
      </c>
      <c r="S15" s="2">
        <v>0</v>
      </c>
      <c r="T15" s="2">
        <v>0</v>
      </c>
      <c r="W15" s="2">
        <v>0</v>
      </c>
    </row>
    <row r="16" spans="1:23">
      <c r="A16" s="1">
        <f>IF(Análise!B17="","",Análise!B17)</f>
        <v>44851</v>
      </c>
      <c r="B16" s="2">
        <f t="shared" si="0"/>
        <v>0</v>
      </c>
      <c r="C16" s="2">
        <v>0</v>
      </c>
      <c r="D16" s="2">
        <v>0</v>
      </c>
      <c r="F16" s="2">
        <f t="shared" si="2"/>
        <v>0</v>
      </c>
      <c r="G16" s="2">
        <f t="shared" si="1"/>
        <v>0</v>
      </c>
      <c r="H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W16" s="2">
        <v>0</v>
      </c>
    </row>
    <row r="17" spans="1:23">
      <c r="A17" s="1">
        <f>IF(Análise!B18="","",Análise!B18)</f>
        <v>44852</v>
      </c>
      <c r="B17" s="2">
        <f t="shared" si="0"/>
        <v>721.09999999999991</v>
      </c>
      <c r="C17" s="2">
        <v>239.7</v>
      </c>
      <c r="D17" s="2">
        <v>481.4</v>
      </c>
      <c r="F17" s="2">
        <f t="shared" si="2"/>
        <v>481.4</v>
      </c>
      <c r="G17" s="2">
        <f t="shared" si="1"/>
        <v>0.5</v>
      </c>
      <c r="H17" s="2">
        <v>125.3</v>
      </c>
      <c r="M17" s="2">
        <v>40.200000000000003</v>
      </c>
      <c r="N17" s="2">
        <v>119.9</v>
      </c>
      <c r="O17" s="2">
        <v>156.6</v>
      </c>
      <c r="P17" s="2">
        <v>39.9</v>
      </c>
      <c r="Q17" s="2">
        <v>0</v>
      </c>
      <c r="R17" s="2">
        <v>0</v>
      </c>
      <c r="S17" s="2">
        <v>0</v>
      </c>
      <c r="T17" s="2">
        <v>0</v>
      </c>
      <c r="W17" s="2">
        <v>0</v>
      </c>
    </row>
    <row r="18" spans="1:23">
      <c r="A18" s="1">
        <f>IF(Análise!B19="","",Análise!B19)</f>
        <v>44853</v>
      </c>
      <c r="B18" s="2">
        <f t="shared" si="0"/>
        <v>1314.2</v>
      </c>
      <c r="C18" s="2">
        <v>0</v>
      </c>
      <c r="D18" s="2">
        <v>1314.2</v>
      </c>
      <c r="F18" s="2">
        <f t="shared" si="2"/>
        <v>1314.2</v>
      </c>
      <c r="G18" s="2">
        <f t="shared" si="1"/>
        <v>0</v>
      </c>
      <c r="H18" s="2">
        <v>46.9</v>
      </c>
      <c r="M18" s="2">
        <v>0</v>
      </c>
      <c r="N18" s="2">
        <v>295.8</v>
      </c>
      <c r="O18" s="2">
        <v>801.7</v>
      </c>
      <c r="P18" s="2">
        <v>0</v>
      </c>
      <c r="Q18" s="2">
        <v>0</v>
      </c>
      <c r="R18" s="2">
        <v>169.8</v>
      </c>
      <c r="S18" s="2">
        <v>0</v>
      </c>
      <c r="T18" s="2">
        <v>0</v>
      </c>
      <c r="W18" s="2">
        <v>0</v>
      </c>
    </row>
    <row r="19" spans="1:23">
      <c r="A19" s="1">
        <f>IF(Análise!B20="","",Análise!B20)</f>
        <v>44854</v>
      </c>
      <c r="B19" s="2">
        <f t="shared" si="0"/>
        <v>2505.1000000000004</v>
      </c>
      <c r="C19" s="2">
        <v>149.80000000000001</v>
      </c>
      <c r="D19" s="2">
        <v>2355.3000000000002</v>
      </c>
      <c r="F19" s="2">
        <f t="shared" si="2"/>
        <v>2355.3000000000002</v>
      </c>
      <c r="G19" s="2">
        <f t="shared" si="1"/>
        <v>0</v>
      </c>
      <c r="H19" s="2">
        <v>51.8</v>
      </c>
      <c r="M19" s="2">
        <v>821</v>
      </c>
      <c r="N19" s="2">
        <v>151.69999999999999</v>
      </c>
      <c r="O19" s="2">
        <v>1111.5999999999999</v>
      </c>
      <c r="P19" s="2">
        <v>114.5</v>
      </c>
      <c r="Q19" s="2">
        <v>64.8</v>
      </c>
      <c r="R19" s="2">
        <v>39.9</v>
      </c>
      <c r="S19" s="2">
        <v>0</v>
      </c>
      <c r="T19" s="2">
        <v>0</v>
      </c>
      <c r="W19" s="2">
        <v>0</v>
      </c>
    </row>
    <row r="20" spans="1:23">
      <c r="A20" s="1">
        <f>IF(Análise!B21="","",Análise!B21)</f>
        <v>44855</v>
      </c>
      <c r="B20" s="2">
        <f t="shared" si="0"/>
        <v>3023.1000000000004</v>
      </c>
      <c r="C20" s="2">
        <v>94.8</v>
      </c>
      <c r="D20" s="2">
        <v>2928.3</v>
      </c>
      <c r="F20" s="2">
        <f t="shared" si="2"/>
        <v>2928.3</v>
      </c>
      <c r="G20" s="2">
        <f t="shared" si="1"/>
        <v>0</v>
      </c>
      <c r="H20" s="2">
        <v>325</v>
      </c>
      <c r="M20" s="2">
        <v>449.4</v>
      </c>
      <c r="N20" s="2">
        <v>419.3</v>
      </c>
      <c r="O20" s="2">
        <v>679.1</v>
      </c>
      <c r="P20" s="2">
        <v>431.5</v>
      </c>
      <c r="Q20" s="2">
        <v>129.9</v>
      </c>
      <c r="R20" s="2">
        <v>259.60000000000002</v>
      </c>
      <c r="S20" s="2">
        <v>0</v>
      </c>
      <c r="T20" s="2">
        <v>0</v>
      </c>
      <c r="W20">
        <v>234.5</v>
      </c>
    </row>
    <row r="21" spans="1:23">
      <c r="A21" s="1">
        <f>IF(Análise!B22="","",Análise!B22)</f>
        <v>44856</v>
      </c>
      <c r="B21" s="2">
        <f t="shared" si="0"/>
        <v>4690.8</v>
      </c>
      <c r="C21" s="2">
        <v>79.8</v>
      </c>
      <c r="D21" s="2">
        <v>4611</v>
      </c>
      <c r="F21" s="2">
        <f t="shared" si="2"/>
        <v>4611</v>
      </c>
      <c r="G21" s="2">
        <f t="shared" si="1"/>
        <v>0</v>
      </c>
      <c r="H21" s="2">
        <v>149.9</v>
      </c>
      <c r="M21" s="2">
        <v>1623.8</v>
      </c>
      <c r="N21" s="2">
        <v>845.5</v>
      </c>
      <c r="O21" s="2">
        <v>1069.5</v>
      </c>
      <c r="P21" s="2">
        <v>189.7</v>
      </c>
      <c r="Q21" s="2">
        <v>159.80000000000001</v>
      </c>
      <c r="R21" s="2">
        <v>440</v>
      </c>
      <c r="S21" s="2">
        <v>132.80000000000001</v>
      </c>
      <c r="T21" s="2">
        <v>0</v>
      </c>
      <c r="W21" s="2">
        <v>0</v>
      </c>
    </row>
    <row r="22" spans="1:23">
      <c r="A22" s="1">
        <f>IF(Análise!B23="","",Análise!B23)</f>
        <v>44858</v>
      </c>
      <c r="B22" s="2">
        <f t="shared" si="0"/>
        <v>1243.0999999999999</v>
      </c>
      <c r="C22" s="2">
        <v>0</v>
      </c>
      <c r="D22" s="2">
        <v>1243.0999999999999</v>
      </c>
      <c r="F22" s="2">
        <f t="shared" si="2"/>
        <v>1243.0999999999999</v>
      </c>
      <c r="G22" s="2">
        <f t="shared" si="1"/>
        <v>2.2737367544323206E-13</v>
      </c>
      <c r="H22" s="2">
        <v>79.900000000000006</v>
      </c>
      <c r="M22" s="2">
        <v>129.69999999999999</v>
      </c>
      <c r="N22" s="2">
        <v>109.7</v>
      </c>
      <c r="O22" s="2">
        <v>534.4</v>
      </c>
      <c r="P22" s="2">
        <v>29.9</v>
      </c>
      <c r="Q22" s="2">
        <v>129.9</v>
      </c>
      <c r="R22" s="2">
        <v>149.9</v>
      </c>
      <c r="S22" s="2">
        <v>0</v>
      </c>
      <c r="T22" s="2">
        <v>0</v>
      </c>
      <c r="U22" s="2"/>
      <c r="W22" s="2">
        <v>79.7</v>
      </c>
    </row>
    <row r="23" spans="1:23">
      <c r="A23" s="1">
        <f>IF(Análise!B24="","",Análise!B24)</f>
        <v>44859</v>
      </c>
      <c r="B23" s="2">
        <f t="shared" si="0"/>
        <v>896</v>
      </c>
      <c r="C23" s="2">
        <v>0</v>
      </c>
      <c r="D23" s="2">
        <v>896</v>
      </c>
      <c r="F23" s="2">
        <f t="shared" si="2"/>
        <v>896</v>
      </c>
      <c r="G23" s="2">
        <f t="shared" si="1"/>
        <v>0</v>
      </c>
      <c r="H23" s="2">
        <v>0</v>
      </c>
      <c r="M23" s="2">
        <v>0</v>
      </c>
      <c r="N23" s="2">
        <v>0</v>
      </c>
      <c r="O23" s="2">
        <v>760.1</v>
      </c>
      <c r="P23" s="2">
        <v>135.9</v>
      </c>
      <c r="Q23" s="2">
        <v>0</v>
      </c>
      <c r="R23" s="2">
        <v>0</v>
      </c>
      <c r="S23" s="2">
        <v>0</v>
      </c>
      <c r="T23" s="2">
        <v>0</v>
      </c>
      <c r="W23" s="2">
        <v>0</v>
      </c>
    </row>
    <row r="24" spans="1:23">
      <c r="A24" s="1">
        <f>IF(Análise!B25="","",Análise!B25)</f>
        <v>44860</v>
      </c>
      <c r="B24" s="2">
        <f t="shared" si="0"/>
        <v>1707.8</v>
      </c>
      <c r="C24" s="2">
        <v>149.80000000000001</v>
      </c>
      <c r="D24" s="2">
        <v>1558</v>
      </c>
      <c r="F24" s="2">
        <f t="shared" si="2"/>
        <v>1558</v>
      </c>
      <c r="G24" s="2">
        <f t="shared" si="1"/>
        <v>9.9999999999909051E-2</v>
      </c>
      <c r="H24" s="2">
        <v>324.8</v>
      </c>
      <c r="M24" s="2">
        <v>299.60000000000002</v>
      </c>
      <c r="N24" s="2">
        <v>129.9</v>
      </c>
      <c r="O24" s="2">
        <v>579.20000000000005</v>
      </c>
      <c r="P24" s="2">
        <v>89.8</v>
      </c>
      <c r="Q24" s="2">
        <v>0</v>
      </c>
      <c r="R24" s="2">
        <v>0</v>
      </c>
      <c r="S24" s="2">
        <v>0</v>
      </c>
      <c r="T24" s="2">
        <v>0</v>
      </c>
      <c r="W24" s="2">
        <v>134.80000000000001</v>
      </c>
    </row>
    <row r="25" spans="1:23">
      <c r="A25" s="1">
        <f>IF(Análise!B26="","",Análise!B26)</f>
        <v>44861</v>
      </c>
      <c r="B25" s="2">
        <f t="shared" si="0"/>
        <v>1264.5999999999999</v>
      </c>
      <c r="C25" s="2">
        <v>0</v>
      </c>
      <c r="D25" s="2">
        <v>1264.5999999999999</v>
      </c>
      <c r="F25" s="2">
        <f t="shared" si="2"/>
        <v>1264.5999999999999</v>
      </c>
      <c r="G25" s="2">
        <f t="shared" si="1"/>
        <v>2.2737367544323206E-13</v>
      </c>
      <c r="H25" s="2">
        <v>184.7</v>
      </c>
      <c r="L25" s="2">
        <v>30</v>
      </c>
      <c r="M25" s="2">
        <v>875.5</v>
      </c>
      <c r="N25" s="2">
        <v>0</v>
      </c>
      <c r="O25" s="2">
        <v>69.900000000000006</v>
      </c>
      <c r="P25" s="2">
        <v>104.5</v>
      </c>
      <c r="Q25" s="2">
        <v>0</v>
      </c>
      <c r="R25" s="2">
        <v>0</v>
      </c>
      <c r="S25" s="2">
        <v>0</v>
      </c>
      <c r="T25" s="2">
        <v>0</v>
      </c>
      <c r="W25" s="2">
        <v>0</v>
      </c>
    </row>
    <row r="26" spans="1:23">
      <c r="A26" s="1">
        <f>IF(Análise!B27="","",Análise!B27)</f>
        <v>44862</v>
      </c>
      <c r="B26" s="2">
        <f t="shared" si="0"/>
        <v>2982.7000000000003</v>
      </c>
      <c r="C26" s="2">
        <v>149.9</v>
      </c>
      <c r="D26" s="2">
        <v>2832.8</v>
      </c>
      <c r="F26" s="2">
        <f t="shared" si="2"/>
        <v>2832.8</v>
      </c>
      <c r="G26" s="2">
        <f t="shared" si="1"/>
        <v>0</v>
      </c>
      <c r="H26" s="2">
        <v>174.8</v>
      </c>
      <c r="M26" s="2">
        <v>357.5</v>
      </c>
      <c r="N26" s="2">
        <v>941.7</v>
      </c>
      <c r="O26" s="2">
        <v>1099.0999999999999</v>
      </c>
      <c r="P26" s="2">
        <v>129.80000000000001</v>
      </c>
      <c r="Q26" s="2">
        <v>129.9</v>
      </c>
    </row>
    <row r="27" spans="1:23">
      <c r="A27" s="1">
        <f>IF(Análise!B28="","",Análise!B28)</f>
        <v>44864</v>
      </c>
      <c r="B27" s="2">
        <f t="shared" si="0"/>
        <v>2946.7</v>
      </c>
      <c r="D27" s="2">
        <v>2946.7</v>
      </c>
      <c r="F27" s="2">
        <f t="shared" si="2"/>
        <v>2946.7</v>
      </c>
      <c r="G27" s="2">
        <f t="shared" si="1"/>
        <v>4.5474735088646412E-13</v>
      </c>
      <c r="H27" s="2">
        <v>384.7</v>
      </c>
      <c r="M27" s="2">
        <v>1072.2</v>
      </c>
      <c r="N27" s="2">
        <v>186.65</v>
      </c>
      <c r="O27" s="2">
        <v>893.5</v>
      </c>
      <c r="P27" s="2">
        <v>59.9</v>
      </c>
      <c r="Q27" s="2">
        <v>269.8</v>
      </c>
      <c r="R27" s="2">
        <v>79.95</v>
      </c>
    </row>
    <row r="28" spans="1:23">
      <c r="A28" s="1">
        <f>IF(Análise!B29="","",Análise!B29)</f>
        <v>44865</v>
      </c>
      <c r="B28" s="2">
        <f t="shared" si="0"/>
        <v>1080.7</v>
      </c>
      <c r="C28" s="2">
        <v>42.9</v>
      </c>
      <c r="D28" s="2">
        <v>1037.8</v>
      </c>
      <c r="F28" s="2">
        <f t="shared" si="2"/>
        <v>1037.8</v>
      </c>
      <c r="G28" s="2">
        <f t="shared" si="1"/>
        <v>0</v>
      </c>
      <c r="H28" s="2">
        <v>833.2</v>
      </c>
      <c r="M28" s="2">
        <v>99.8</v>
      </c>
      <c r="O28" s="2">
        <v>104.8</v>
      </c>
    </row>
    <row r="29" spans="1:23">
      <c r="A29" s="1" t="str">
        <f>IF(Análise!B30="","",Análise!B30)</f>
        <v/>
      </c>
      <c r="B29" s="2" t="str">
        <f t="shared" si="0"/>
        <v/>
      </c>
      <c r="F29" s="2" t="str">
        <f t="shared" si="2"/>
        <v/>
      </c>
      <c r="G29" s="2" t="str">
        <f t="shared" si="1"/>
        <v/>
      </c>
    </row>
    <row r="30" spans="1:23">
      <c r="A30" s="1" t="str">
        <f>IF(Análise!B31="","",Análise!B31)</f>
        <v/>
      </c>
      <c r="B30" s="2" t="str">
        <f t="shared" si="0"/>
        <v/>
      </c>
      <c r="F30" s="2" t="str">
        <f t="shared" si="2"/>
        <v/>
      </c>
      <c r="G30" s="2" t="str">
        <f t="shared" si="1"/>
        <v/>
      </c>
    </row>
    <row r="31" spans="1:23">
      <c r="A31" s="1" t="str">
        <f>IF(Análise!B32="","",Análise!B32)</f>
        <v/>
      </c>
      <c r="B31" s="2" t="str">
        <f t="shared" si="0"/>
        <v/>
      </c>
      <c r="F31" s="2" t="str">
        <f t="shared" si="2"/>
        <v/>
      </c>
      <c r="G31" s="2" t="str">
        <f t="shared" si="1"/>
        <v/>
      </c>
    </row>
    <row r="32" spans="1:23">
      <c r="A32" s="1" t="str">
        <f>IF(Análise!B33="","",Análise!B33)</f>
        <v/>
      </c>
      <c r="B32" s="2" t="str">
        <f t="shared" si="0"/>
        <v/>
      </c>
      <c r="F32" s="2" t="str">
        <f t="shared" si="2"/>
        <v/>
      </c>
      <c r="G32" s="2" t="str">
        <f t="shared" si="1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2"/>
        <v/>
      </c>
      <c r="G33" s="2" t="str">
        <f t="shared" si="1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2"/>
        <v/>
      </c>
      <c r="G34" s="2" t="str">
        <f t="shared" si="1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Q41" sqref="O41:Q41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44835</v>
      </c>
      <c r="B3" s="2">
        <f>IF(A3="","",C3+D3)</f>
        <v>0</v>
      </c>
      <c r="F3" s="2">
        <f>IF(A3="","",D3-E3)</f>
        <v>0</v>
      </c>
      <c r="G3" s="2">
        <f>IF(A3="","",SUM(H3:T3)-F3)</f>
        <v>0</v>
      </c>
    </row>
    <row r="4" spans="1:20">
      <c r="A4" s="1">
        <f>IF(Análise!B5="","",Análise!B5)</f>
        <v>44837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4" si="2">IF(A4="","",SUM(H4:T4)-F4)</f>
        <v>0</v>
      </c>
    </row>
    <row r="5" spans="1:20">
      <c r="A5" s="1">
        <f>IF(Análise!B6="","",Análise!B6)</f>
        <v>44838</v>
      </c>
      <c r="B5" s="2">
        <f t="shared" si="0"/>
        <v>0</v>
      </c>
      <c r="F5" s="2">
        <f t="shared" si="1"/>
        <v>0</v>
      </c>
      <c r="G5" s="2">
        <f t="shared" si="2"/>
        <v>0</v>
      </c>
    </row>
    <row r="6" spans="1:20">
      <c r="A6" s="1">
        <f>IF(Análise!B7="","",Análise!B7)</f>
        <v>44839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</row>
    <row r="7" spans="1:20">
      <c r="A7" s="1">
        <f>IF(Análise!B8="","",Análise!B8)</f>
        <v>44840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44841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44842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44843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44844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44845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44847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44848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44849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44851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44852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44853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44854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44855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44856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44858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44859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44860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44861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44862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44864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>
        <f>IF(Análise!B29="","",Análise!B29)</f>
        <v>44865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A7" sqref="A7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44835</v>
      </c>
      <c r="B3" s="2">
        <f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IF(A3="","",SUM(H3:T3)-F3)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R3" s="2">
        <v>0</v>
      </c>
    </row>
    <row r="4" spans="1:20">
      <c r="A4" s="1">
        <f>IF(Análise!B5="","",Análise!B5)</f>
        <v>44837</v>
      </c>
      <c r="B4" s="2">
        <f t="shared" ref="B4:B34" si="0">IF(A4="","",C4+D4)</f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34" si="2">IF(A4="","",SUM(H4:T4)-F4)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0">
      <c r="A5" s="1">
        <f>IF(Análise!B6="","",Análise!B6)</f>
        <v>44838</v>
      </c>
      <c r="B5" s="2">
        <f t="shared" si="0"/>
        <v>0</v>
      </c>
      <c r="D5" s="2">
        <v>0</v>
      </c>
      <c r="F5" s="2">
        <f t="shared" si="1"/>
        <v>0</v>
      </c>
      <c r="G5" s="2">
        <f t="shared" si="2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</row>
    <row r="6" spans="1:20">
      <c r="A6" s="1">
        <f>IF(Análise!B7="","",Análise!B7)</f>
        <v>44839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  <c r="M6" s="2">
        <v>0</v>
      </c>
      <c r="N6" s="2">
        <v>0</v>
      </c>
      <c r="O6" s="2">
        <v>0</v>
      </c>
      <c r="P6" s="2">
        <v>0</v>
      </c>
      <c r="R6" s="2">
        <v>0</v>
      </c>
    </row>
    <row r="7" spans="1:20">
      <c r="A7" s="1">
        <f>IF(Análise!B8="","",Análise!B8)</f>
        <v>44840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44841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44842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44843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44844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44845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44847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44848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44849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44851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44852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44853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44854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44855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44856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44858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44859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44860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44861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44862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44864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>
        <f>IF(Análise!B29="","",Análise!B29)</f>
        <v>44865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Análise</vt:lpstr>
      <vt:lpstr>Cx 01</vt:lpstr>
      <vt:lpstr>Cx 02</vt:lpstr>
      <vt:lpstr>Cx 03</vt:lpstr>
      <vt:lpstr>Cx 04</vt:lpstr>
    </vt:vector>
  </TitlesOfParts>
  <Company>LG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eBrink 02</dc:creator>
  <cp:lastModifiedBy>valeria</cp:lastModifiedBy>
  <dcterms:created xsi:type="dcterms:W3CDTF">2017-02-17T13:05:26Z</dcterms:created>
  <dcterms:modified xsi:type="dcterms:W3CDTF">2022-11-01T12:33:00Z</dcterms:modified>
</cp:coreProperties>
</file>